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730" windowHeight="9975"/>
  </bookViews>
  <sheets>
    <sheet name="Приложение_ПеерченьОб" sheetId="1" r:id="rId1"/>
  </sheets>
  <definedNames>
    <definedName name="_xlnm._FilterDatabase" localSheetId="0" hidden="1">Приложение_ПеерченьОб!$A$5:$S$387</definedName>
  </definedNames>
  <calcPr calcId="145621"/>
</workbook>
</file>

<file path=xl/calcChain.xml><?xml version="1.0" encoding="utf-8"?>
<calcChain xmlns="http://schemas.openxmlformats.org/spreadsheetml/2006/main">
  <c r="Q371" i="1" l="1"/>
  <c r="N371" i="1"/>
  <c r="J371" i="1"/>
  <c r="F371" i="1"/>
  <c r="Q342" i="1"/>
  <c r="N342" i="1"/>
  <c r="J342" i="1"/>
  <c r="F342" i="1"/>
  <c r="Q313" i="1"/>
  <c r="N313" i="1"/>
  <c r="J313" i="1"/>
  <c r="F313" i="1"/>
  <c r="Q284" i="1"/>
  <c r="N284" i="1"/>
  <c r="J284" i="1"/>
  <c r="F284" i="1"/>
  <c r="Q255" i="1"/>
  <c r="N255" i="1"/>
  <c r="J255" i="1"/>
  <c r="F255" i="1"/>
  <c r="Q226" i="1"/>
  <c r="N226" i="1"/>
  <c r="J226" i="1"/>
  <c r="F226" i="1"/>
  <c r="Q197" i="1"/>
  <c r="N197" i="1"/>
  <c r="J197" i="1"/>
  <c r="F197" i="1"/>
  <c r="Q168" i="1"/>
  <c r="N168" i="1"/>
  <c r="J168" i="1"/>
  <c r="F168" i="1"/>
  <c r="Q139" i="1"/>
  <c r="N139" i="1"/>
  <c r="J139" i="1"/>
  <c r="F139" i="1"/>
  <c r="Q110" i="1"/>
  <c r="N110" i="1"/>
  <c r="J110" i="1"/>
  <c r="F110" i="1"/>
  <c r="Q81" i="1"/>
  <c r="N81" i="1"/>
  <c r="J81" i="1"/>
  <c r="F81" i="1"/>
  <c r="Q52" i="1"/>
  <c r="N52" i="1"/>
  <c r="J52" i="1"/>
  <c r="F52" i="1"/>
  <c r="Q23" i="1"/>
  <c r="N23" i="1"/>
  <c r="J23" i="1"/>
  <c r="F23" i="1"/>
  <c r="E52" i="1" l="1"/>
  <c r="E81" i="1"/>
  <c r="E110" i="1"/>
  <c r="E139" i="1"/>
  <c r="E168" i="1"/>
  <c r="E197" i="1"/>
  <c r="E226" i="1"/>
  <c r="E255" i="1"/>
  <c r="E284" i="1"/>
  <c r="E313" i="1"/>
  <c r="E342" i="1"/>
  <c r="E371" i="1"/>
  <c r="E23" i="1"/>
  <c r="G392" i="1" l="1"/>
</calcChain>
</file>

<file path=xl/sharedStrings.xml><?xml version="1.0" encoding="utf-8"?>
<sst xmlns="http://schemas.openxmlformats.org/spreadsheetml/2006/main" count="678" uniqueCount="89">
  <si>
    <t xml:space="preserve">Общее количество точек подключения (точек учета)   -  </t>
  </si>
  <si>
    <t>Всего</t>
  </si>
  <si>
    <t>1.</t>
  </si>
  <si>
    <t>Количество точек учета</t>
  </si>
  <si>
    <t>Наименование ТП, к которой подключена ЛЭП</t>
  </si>
  <si>
    <t>Место расположения, улица</t>
  </si>
  <si>
    <t>№ п/п</t>
  </si>
  <si>
    <t xml:space="preserve">               - Линии электропередачи 0,4 кВ.</t>
  </si>
  <si>
    <t>Итого</t>
  </si>
  <si>
    <t>3.</t>
  </si>
  <si>
    <t>2.</t>
  </si>
  <si>
    <t>Наименование потребителя</t>
  </si>
  <si>
    <t xml:space="preserve">               - Высоковольтные потребители;</t>
  </si>
  <si>
    <t>Тип ТП</t>
  </si>
  <si>
    <t>Место расположения</t>
  </si>
  <si>
    <t>Диспетчерское наименование ТП</t>
  </si>
  <si>
    <t>- Трансформаторные пункты;</t>
  </si>
  <si>
    <t>Диспетчерское наименование фидера</t>
  </si>
  <si>
    <t>Диспетчерское наименование ПС</t>
  </si>
  <si>
    <t xml:space="preserve">- Питающий центр </t>
  </si>
  <si>
    <t>1.     Объект №13</t>
  </si>
  <si>
    <t>1.     Объект №12</t>
  </si>
  <si>
    <t>1.     Объект №11</t>
  </si>
  <si>
    <t>1.     Объект №9</t>
  </si>
  <si>
    <t>1.     Объект №8</t>
  </si>
  <si>
    <t>1.     Объект №7</t>
  </si>
  <si>
    <t>1.     Объект №6</t>
  </si>
  <si>
    <t>1.     Объект №5</t>
  </si>
  <si>
    <t>1.     Объект №4</t>
  </si>
  <si>
    <t>1.     Объект №3</t>
  </si>
  <si>
    <t>1.     Объект №2</t>
  </si>
  <si>
    <t xml:space="preserve">1.     Объект №1 </t>
  </si>
  <si>
    <t>В состав настоящего Контракта включены следующие объекты:</t>
  </si>
  <si>
    <t>№ ____ от «____» ___________ 201_ г.</t>
  </si>
  <si>
    <t>включенных в энергосервисный Контракт</t>
  </si>
  <si>
    <t>Перечень объектов,</t>
  </si>
  <si>
    <t>от «____» ___________ 20__г.</t>
  </si>
  <si>
    <t xml:space="preserve">№ ________________________ </t>
  </si>
  <si>
    <t>к энергосервисному Контракту</t>
  </si>
  <si>
    <t>Приложение № 9</t>
  </si>
  <si>
    <t>ПС Джелга</t>
  </si>
  <si>
    <t>3ф ТТ</t>
  </si>
  <si>
    <t>3 ф.</t>
  </si>
  <si>
    <t>1 ф.</t>
  </si>
  <si>
    <t>Кол-во п.у.</t>
  </si>
  <si>
    <t>Кол-во точек поставки</t>
  </si>
  <si>
    <t>Головной учет в ТП с УСПД</t>
  </si>
  <si>
    <t>Головной учет в ТП</t>
  </si>
  <si>
    <t>Юр. лица</t>
  </si>
  <si>
    <t>Физ. лица</t>
  </si>
  <si>
    <t>Итого ПУ по объекту</t>
  </si>
  <si>
    <t>1.     Объект №10</t>
  </si>
  <si>
    <t>ЗАКАЗЧИК:</t>
  </si>
  <si>
    <t>ЭНЕРГОСЕРВИСНАЯ КОМПАНИЯ:</t>
  </si>
  <si>
    <t>__________________/__________________/</t>
  </si>
  <si>
    <t>_________________ / ______________ /</t>
  </si>
  <si>
    <t>«___»______________201____г.</t>
  </si>
  <si>
    <t>«___» ______________201___г.</t>
  </si>
  <si>
    <t>ПС Харабали</t>
  </si>
  <si>
    <t>фидер 14</t>
  </si>
  <si>
    <t>фидер 19</t>
  </si>
  <si>
    <t>фидер 21</t>
  </si>
  <si>
    <t>фидер 26</t>
  </si>
  <si>
    <t>фидер 68</t>
  </si>
  <si>
    <t>ПС Сасыколи</t>
  </si>
  <si>
    <t>фидер 5</t>
  </si>
  <si>
    <t>фидер 17</t>
  </si>
  <si>
    <t>ПС В.Баскунчак</t>
  </si>
  <si>
    <t>фидер 16</t>
  </si>
  <si>
    <t>На балансе РЭС - 17; 14; 4; 19; 15; 3; 13; 18.
Потребительские - 755; 773</t>
  </si>
  <si>
    <t>фидер 3</t>
  </si>
  <si>
    <t>ПС Травино</t>
  </si>
  <si>
    <t>фидер 4</t>
  </si>
  <si>
    <t>На балансе РЭС - 625; 293; 155; 446; 611; 99; 98; 95; 396; 199; 100; 247; 267; 518; 96.
Потребительские - 326; 757; 767; 327; 780; 657; 193; 354; 704; 826; 325; 412; 258.</t>
  </si>
  <si>
    <t>РП Старица
ПС Вязовка</t>
  </si>
  <si>
    <t>РП Старица фидер 9 + ПС Вязовка фидер 13</t>
  </si>
  <si>
    <t>ПС Никольская</t>
  </si>
  <si>
    <t>На балансе РЭС - 209; 208; 212; 210; 201; 203; 206; 211; 205; 204.
Потребительские - 717; 506; 703.</t>
  </si>
  <si>
    <t>На балансе РЭС - 777; 17; 397; 117; 778; 43; 519; 44; 773; 433; 957; 742;  58; 772; 774; 206; 889; 135; 942; 787; 438; 
Потребительские - 863; 767; 372; 898; 515; 105; 759; 879; 213; 282; 964; 228; 85; 111; 370; 997; 214; 776; 823; 809.</t>
  </si>
  <si>
    <t>На балансе РЭС - 830; 42; 521; 104; 638; 27; 82; 426; 899; 199; 613; 606.
Потребительские - 161; 771; 866; 852; 856; 162; 946; 35; 285; 216; 869; 274; 868; 630; 571; 692; 402; 864; 912.</t>
  </si>
  <si>
    <t>На балансе РЭС - 763; 26; 842; 931; 90; 46; 56; 242; 403; 34; 525; 329; 57; 725; 151; 530; 55; 623; 761; 149; 400.
Потребительские - 118; 239; 987; 985; 764; 250; 498; 765; 693; 766; 148; 900.</t>
  </si>
  <si>
    <t>фидер 23</t>
  </si>
  <si>
    <t>На балансе РЭС - 729; 557; 417; 449; 476; 142; 143; 144.
Потребительские - 382; 943; 52; 658; 98; 935; 920; 185; 592; 60; 968; 119; 97; 882; 533(рез.).</t>
  </si>
  <si>
    <t>На балансе РЭС - 479; 507; 506; 140; 898; 841; 522; 849.
Потребительские - 435; 436; 366; 972; 100; 244; 153; 887; 96; 179; 858.</t>
  </si>
  <si>
    <t>На балансе РЭС - 388; 59; 769; 50; 47; 770; 202; 61; 307; 49; 51; 54; 48; 40; 768; 820.
Потребительские - 147; 146; 95; 87; 272; 52; 726; 870.</t>
  </si>
  <si>
    <t>На балансе РЭС - 10; 68; 71; 73; 261; 13; 14; 718; 523; 708; 77; 78; 75; 460; 67; 69.
Потребительские - 891; 116; 15; 320; 139; 952; 537; 603; 649; 217; 924; 821; 616; 703; 947; 979; 992; 976; 609; 492; 817; 136; 134; 74; 877; 878; 966; 91; 936; 949; 425; 550.</t>
  </si>
  <si>
    <t>На балансе РЭС - 80; 5; 2; 1; 4; 3; 70; 631; 7; 11; 230; 8; 517; 959; 12; 597.
Потребительские - 736; 874; 122; 845; 569; 961; 283; 981; 137; 247; 597; 390; 420; 959; 642; 853.</t>
  </si>
  <si>
    <t xml:space="preserve">На балансе РЭС - 54; 55; 52а; 52; 53; 63; 61; 65; 58; 56.
Потребительские - 66; 171; 68; 67; 165; 82; 154; </t>
  </si>
  <si>
    <t>На балансе РЭС - 44; 40; 42; 43; 30; 29; 25; 26; 27; 28; 41; 31; 19; 216; 32; 34; 35; 36; 37; 38; 39; 70; 120; 115; 117; 113; 116; 121; 447; 114; 116; 570; 
Потребительские - 513; 118; 571; 33; 543; 346; 514; 563; 349; 557; 521; 522; 520; 522; 572; 541; 527; 520; 422; 421; 442; 420; 465; 467; 129; 128; 127; 126.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</si>
</sst>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_ ;\-#,##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4" fillId="0" borderId="1" xfId="0" applyFont="1" applyFill="1" applyBorder="1" applyAlignment="1">
      <alignment horizontal="center" vertical="top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distributed" wrapText="1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Fill="1"/>
    <xf numFmtId="0" fontId="8" fillId="0" borderId="0" xfId="0" applyFont="1" applyFill="1"/>
    <xf numFmtId="0" fontId="3" fillId="0" borderId="0" xfId="0" applyFont="1" applyFill="1"/>
    <xf numFmtId="0" fontId="2" fillId="0" borderId="6" xfId="0" applyFont="1" applyFill="1" applyBorder="1" applyAlignment="1">
      <alignment horizontal="center" vertical="center"/>
    </xf>
    <xf numFmtId="0" fontId="0" fillId="0" borderId="0" xfId="0" applyFont="1" applyFill="1" applyAlignment="1"/>
    <xf numFmtId="164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4" fontId="8" fillId="0" borderId="0" xfId="0" applyNumberFormat="1" applyFont="1" applyFill="1" applyAlignment="1">
      <alignment horizontal="center"/>
    </xf>
    <xf numFmtId="0" fontId="2" fillId="0" borderId="5" xfId="0" applyFont="1" applyFill="1" applyBorder="1" applyAlignment="1">
      <alignment horizontal="justify" vertical="center"/>
    </xf>
    <xf numFmtId="0" fontId="3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2" fillId="0" borderId="4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9"/>
  <sheetViews>
    <sheetView tabSelected="1" topLeftCell="A373" zoomScale="85" zoomScaleNormal="85" workbookViewId="0">
      <selection activeCell="G392" sqref="G392:H392"/>
    </sheetView>
  </sheetViews>
  <sheetFormatPr defaultRowHeight="15" x14ac:dyDescent="0.25"/>
  <cols>
    <col min="1" max="1" width="6" style="6" customWidth="1"/>
    <col min="2" max="2" width="41.85546875" style="6" customWidth="1"/>
    <col min="3" max="3" width="25.7109375" style="6" customWidth="1"/>
    <col min="4" max="5" width="10" style="6" customWidth="1"/>
    <col min="6" max="6" width="8.7109375" style="6" customWidth="1"/>
    <col min="7" max="9" width="5.5703125" style="6" customWidth="1"/>
    <col min="10" max="10" width="8.42578125" style="6" customWidth="1"/>
    <col min="11" max="13" width="6.85546875" style="6" customWidth="1"/>
    <col min="14" max="14" width="9.7109375" style="6" customWidth="1"/>
    <col min="15" max="16" width="6.28515625" style="6" customWidth="1"/>
    <col min="17" max="17" width="9.140625" style="6"/>
    <col min="18" max="18" width="6.28515625" style="6" customWidth="1"/>
    <col min="19" max="19" width="7.85546875" style="6" customWidth="1"/>
    <col min="20" max="16384" width="9.140625" style="6"/>
  </cols>
  <sheetData>
    <row r="1" spans="1:21" ht="15" customHeight="1" x14ac:dyDescent="0.25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S1" s="17" t="s">
        <v>39</v>
      </c>
    </row>
    <row r="2" spans="1:21" ht="15" customHeight="1" x14ac:dyDescent="0.3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S2" s="17" t="s">
        <v>38</v>
      </c>
      <c r="T2" s="7"/>
      <c r="U2" s="7"/>
    </row>
    <row r="3" spans="1:21" ht="15" customHeight="1" x14ac:dyDescent="0.25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S3" s="17" t="s">
        <v>37</v>
      </c>
    </row>
    <row r="4" spans="1:21" ht="15" customHeight="1" x14ac:dyDescent="0.25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S4" s="17" t="s">
        <v>36</v>
      </c>
    </row>
    <row r="5" spans="1:21" ht="15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21" ht="15" customHeight="1" x14ac:dyDescent="0.25">
      <c r="A6" s="29" t="s">
        <v>35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21" ht="15" customHeight="1" x14ac:dyDescent="0.25">
      <c r="A7" s="29" t="s">
        <v>34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21" ht="15" customHeight="1" x14ac:dyDescent="0.25">
      <c r="A8" s="29" t="s">
        <v>33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21" ht="15" customHeight="1" x14ac:dyDescent="0.25">
      <c r="A9" s="23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21" ht="15" customHeight="1" x14ac:dyDescent="0.25">
      <c r="A10" s="29" t="s">
        <v>32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</row>
    <row r="11" spans="1:21" ht="15" customHeight="1" x14ac:dyDescent="0.25">
      <c r="A11" s="37" t="s">
        <v>31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</row>
    <row r="12" spans="1:21" ht="15" customHeight="1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21" ht="15" customHeight="1" x14ac:dyDescent="0.25">
      <c r="A13" s="38" t="s">
        <v>19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</row>
    <row r="14" spans="1:21" ht="15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21" ht="15" customHeight="1" x14ac:dyDescent="0.25">
      <c r="A15" s="36" t="s">
        <v>18</v>
      </c>
      <c r="B15" s="36"/>
      <c r="C15" s="36"/>
      <c r="D15" s="36"/>
      <c r="E15" s="36"/>
      <c r="F15" s="36"/>
      <c r="G15" s="36"/>
      <c r="H15" s="36" t="s">
        <v>17</v>
      </c>
      <c r="I15" s="36"/>
      <c r="J15" s="36"/>
      <c r="K15" s="36"/>
      <c r="L15" s="36"/>
      <c r="M15" s="36"/>
      <c r="N15" s="36"/>
    </row>
    <row r="16" spans="1:21" ht="15" customHeight="1" x14ac:dyDescent="0.25">
      <c r="A16" s="42" t="s">
        <v>58</v>
      </c>
      <c r="B16" s="43"/>
      <c r="C16" s="43"/>
      <c r="D16" s="43"/>
      <c r="E16" s="43"/>
      <c r="F16" s="43"/>
      <c r="G16" s="44"/>
      <c r="H16" s="42" t="s">
        <v>59</v>
      </c>
      <c r="I16" s="43"/>
      <c r="J16" s="43"/>
      <c r="K16" s="43"/>
      <c r="L16" s="43"/>
      <c r="M16" s="43"/>
      <c r="N16" s="44"/>
    </row>
    <row r="17" spans="1:19" ht="15" customHeight="1" x14ac:dyDescent="0.25">
      <c r="A17" s="34"/>
      <c r="B17" s="34"/>
      <c r="C17" s="34"/>
      <c r="D17" s="34"/>
      <c r="E17" s="34"/>
      <c r="F17" s="34"/>
      <c r="G17" s="34"/>
      <c r="H17" s="35"/>
      <c r="I17" s="35"/>
      <c r="J17" s="35"/>
      <c r="K17" s="35"/>
      <c r="L17" s="35"/>
      <c r="M17" s="35"/>
      <c r="N17" s="35"/>
    </row>
    <row r="18" spans="1:19" ht="15" customHeight="1" x14ac:dyDescent="0.25">
      <c r="A18" s="27" t="s">
        <v>16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spans="1:19" ht="1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9" s="10" customFormat="1" ht="15" customHeight="1" x14ac:dyDescent="0.25">
      <c r="A20" s="53" t="s">
        <v>6</v>
      </c>
      <c r="B20" s="53" t="s">
        <v>15</v>
      </c>
      <c r="C20" s="53" t="s">
        <v>14</v>
      </c>
      <c r="D20" s="53" t="s">
        <v>13</v>
      </c>
      <c r="E20" s="30" t="s">
        <v>50</v>
      </c>
      <c r="F20" s="45" t="s">
        <v>49</v>
      </c>
      <c r="G20" s="45"/>
      <c r="H20" s="45"/>
      <c r="I20" s="45"/>
      <c r="J20" s="45" t="s">
        <v>48</v>
      </c>
      <c r="K20" s="45"/>
      <c r="L20" s="45"/>
      <c r="M20" s="45"/>
      <c r="N20" s="45" t="s">
        <v>47</v>
      </c>
      <c r="O20" s="45"/>
      <c r="P20" s="45"/>
      <c r="Q20" s="42" t="s">
        <v>46</v>
      </c>
      <c r="R20" s="43"/>
      <c r="S20" s="44"/>
    </row>
    <row r="21" spans="1:19" s="10" customFormat="1" ht="30" customHeight="1" x14ac:dyDescent="0.25">
      <c r="A21" s="54"/>
      <c r="B21" s="54"/>
      <c r="C21" s="54"/>
      <c r="D21" s="54"/>
      <c r="E21" s="31"/>
      <c r="F21" s="45" t="s">
        <v>45</v>
      </c>
      <c r="G21" s="42" t="s">
        <v>44</v>
      </c>
      <c r="H21" s="43"/>
      <c r="I21" s="46"/>
      <c r="J21" s="45" t="s">
        <v>45</v>
      </c>
      <c r="K21" s="42" t="s">
        <v>44</v>
      </c>
      <c r="L21" s="43"/>
      <c r="M21" s="46"/>
      <c r="N21" s="45" t="s">
        <v>45</v>
      </c>
      <c r="O21" s="45" t="s">
        <v>44</v>
      </c>
      <c r="P21" s="45"/>
      <c r="Q21" s="47" t="s">
        <v>45</v>
      </c>
      <c r="R21" s="42" t="s">
        <v>44</v>
      </c>
      <c r="S21" s="44"/>
    </row>
    <row r="22" spans="1:19" s="10" customFormat="1" ht="90" x14ac:dyDescent="0.25">
      <c r="A22" s="5">
        <v>1</v>
      </c>
      <c r="B22" s="59" t="s">
        <v>78</v>
      </c>
      <c r="C22" s="5"/>
      <c r="D22" s="5"/>
      <c r="E22" s="32"/>
      <c r="F22" s="45"/>
      <c r="G22" s="22" t="s">
        <v>43</v>
      </c>
      <c r="H22" s="22" t="s">
        <v>42</v>
      </c>
      <c r="I22" s="22" t="s">
        <v>41</v>
      </c>
      <c r="J22" s="45"/>
      <c r="K22" s="22" t="s">
        <v>43</v>
      </c>
      <c r="L22" s="22" t="s">
        <v>42</v>
      </c>
      <c r="M22" s="22" t="s">
        <v>41</v>
      </c>
      <c r="N22" s="45"/>
      <c r="O22" s="22" t="s">
        <v>42</v>
      </c>
      <c r="P22" s="22" t="s">
        <v>41</v>
      </c>
      <c r="Q22" s="48"/>
      <c r="R22" s="22" t="s">
        <v>42</v>
      </c>
      <c r="S22" s="22" t="s">
        <v>41</v>
      </c>
    </row>
    <row r="23" spans="1:19" s="10" customFormat="1" ht="15" customHeight="1" x14ac:dyDescent="0.25">
      <c r="A23" s="5"/>
      <c r="B23" s="49" t="s">
        <v>8</v>
      </c>
      <c r="C23" s="50"/>
      <c r="D23" s="51"/>
      <c r="E23" s="11">
        <f>F23+J23+N23+Q23</f>
        <v>2587</v>
      </c>
      <c r="F23" s="4">
        <f>SUM(G23:I23)</f>
        <v>2340</v>
      </c>
      <c r="G23" s="24">
        <v>1990</v>
      </c>
      <c r="H23" s="24">
        <v>350</v>
      </c>
      <c r="I23" s="24"/>
      <c r="J23" s="3">
        <f>SUM(K23:M23)</f>
        <v>206</v>
      </c>
      <c r="K23" s="24">
        <v>41</v>
      </c>
      <c r="L23" s="13">
        <v>132</v>
      </c>
      <c r="M23" s="13">
        <v>33</v>
      </c>
      <c r="N23" s="2">
        <f>O23+P23</f>
        <v>20</v>
      </c>
      <c r="O23" s="24"/>
      <c r="P23" s="24">
        <v>20</v>
      </c>
      <c r="Q23" s="2">
        <f>R23+S23</f>
        <v>21</v>
      </c>
      <c r="R23" s="24"/>
      <c r="S23" s="24">
        <v>21</v>
      </c>
    </row>
    <row r="26" spans="1:19" ht="15.75" x14ac:dyDescent="0.25">
      <c r="A26" s="14" t="s">
        <v>12</v>
      </c>
      <c r="B26" s="8"/>
      <c r="C26" s="8"/>
      <c r="D26" s="8"/>
      <c r="E26" s="8"/>
    </row>
    <row r="27" spans="1:19" ht="31.5" x14ac:dyDescent="0.25">
      <c r="A27" s="18" t="s">
        <v>6</v>
      </c>
      <c r="B27" s="18" t="s">
        <v>11</v>
      </c>
      <c r="C27" s="18" t="s">
        <v>3</v>
      </c>
      <c r="D27" s="8"/>
      <c r="E27" s="8"/>
    </row>
    <row r="28" spans="1:19" ht="15.75" x14ac:dyDescent="0.25">
      <c r="A28" s="18" t="s">
        <v>2</v>
      </c>
      <c r="B28" s="15"/>
      <c r="C28" s="15"/>
      <c r="D28" s="8"/>
      <c r="E28" s="8"/>
    </row>
    <row r="29" spans="1:19" ht="15.75" x14ac:dyDescent="0.25">
      <c r="A29" s="18" t="s">
        <v>10</v>
      </c>
      <c r="B29" s="15"/>
      <c r="C29" s="15"/>
      <c r="D29" s="8"/>
      <c r="E29" s="8"/>
    </row>
    <row r="30" spans="1:19" ht="15.75" x14ac:dyDescent="0.25">
      <c r="A30" s="18" t="s">
        <v>9</v>
      </c>
      <c r="B30" s="15"/>
      <c r="C30" s="15"/>
      <c r="D30" s="8"/>
      <c r="E30" s="8"/>
    </row>
    <row r="31" spans="1:19" ht="15.75" x14ac:dyDescent="0.25">
      <c r="A31" s="52" t="s">
        <v>8</v>
      </c>
      <c r="B31" s="52"/>
      <c r="C31" s="15"/>
      <c r="D31" s="8"/>
      <c r="E31" s="8"/>
    </row>
    <row r="32" spans="1:19" ht="15.75" x14ac:dyDescent="0.25">
      <c r="A32" s="14"/>
      <c r="B32" s="8"/>
      <c r="C32" s="8"/>
      <c r="D32" s="8"/>
      <c r="E32" s="8"/>
    </row>
    <row r="33" spans="1:14" ht="15.75" x14ac:dyDescent="0.25">
      <c r="A33" s="14" t="s">
        <v>7</v>
      </c>
      <c r="B33" s="8"/>
      <c r="C33" s="8"/>
      <c r="D33" s="8"/>
      <c r="E33" s="8"/>
    </row>
    <row r="34" spans="1:14" ht="63" x14ac:dyDescent="0.25">
      <c r="A34" s="18" t="s">
        <v>6</v>
      </c>
      <c r="B34" s="18" t="s">
        <v>5</v>
      </c>
      <c r="C34" s="18" t="s">
        <v>4</v>
      </c>
      <c r="D34" s="18" t="s">
        <v>3</v>
      </c>
      <c r="E34" s="16"/>
    </row>
    <row r="35" spans="1:14" ht="15.75" x14ac:dyDescent="0.25">
      <c r="A35" s="18" t="s">
        <v>2</v>
      </c>
      <c r="B35" s="18"/>
      <c r="C35" s="18"/>
      <c r="D35" s="18"/>
      <c r="E35" s="16"/>
    </row>
    <row r="36" spans="1:14" ht="15.75" x14ac:dyDescent="0.25">
      <c r="A36" s="36" t="s">
        <v>1</v>
      </c>
      <c r="B36" s="36"/>
      <c r="C36" s="36"/>
      <c r="D36" s="18"/>
      <c r="E36" s="16"/>
    </row>
    <row r="40" spans="1:14" ht="15" customHeight="1" x14ac:dyDescent="0.25">
      <c r="A40" s="37" t="s">
        <v>30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</row>
    <row r="41" spans="1:14" ht="15" customHeight="1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ht="15" customHeight="1" x14ac:dyDescent="0.25">
      <c r="A42" s="38" t="s">
        <v>19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</row>
    <row r="43" spans="1:14" ht="15" customHeight="1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</row>
    <row r="44" spans="1:14" ht="15" customHeight="1" x14ac:dyDescent="0.25">
      <c r="A44" s="36" t="s">
        <v>18</v>
      </c>
      <c r="B44" s="36"/>
      <c r="C44" s="36"/>
      <c r="D44" s="36"/>
      <c r="E44" s="36"/>
      <c r="F44" s="36"/>
      <c r="G44" s="36"/>
      <c r="H44" s="36" t="s">
        <v>17</v>
      </c>
      <c r="I44" s="36"/>
      <c r="J44" s="36"/>
      <c r="K44" s="36"/>
      <c r="L44" s="36"/>
      <c r="M44" s="36"/>
      <c r="N44" s="36"/>
    </row>
    <row r="45" spans="1:14" ht="15" customHeight="1" x14ac:dyDescent="0.25">
      <c r="A45" s="42" t="s">
        <v>58</v>
      </c>
      <c r="B45" s="43"/>
      <c r="C45" s="43"/>
      <c r="D45" s="43"/>
      <c r="E45" s="43"/>
      <c r="F45" s="43"/>
      <c r="G45" s="44"/>
      <c r="H45" s="42" t="s">
        <v>60</v>
      </c>
      <c r="I45" s="43"/>
      <c r="J45" s="43"/>
      <c r="K45" s="43"/>
      <c r="L45" s="43"/>
      <c r="M45" s="43"/>
      <c r="N45" s="44"/>
    </row>
    <row r="46" spans="1:14" ht="15" customHeight="1" x14ac:dyDescent="0.25">
      <c r="A46" s="34"/>
      <c r="B46" s="34"/>
      <c r="C46" s="34"/>
      <c r="D46" s="34"/>
      <c r="E46" s="34"/>
      <c r="F46" s="34"/>
      <c r="G46" s="34"/>
      <c r="H46" s="35"/>
      <c r="I46" s="35"/>
      <c r="J46" s="35"/>
      <c r="K46" s="35"/>
      <c r="L46" s="35"/>
      <c r="M46" s="35"/>
      <c r="N46" s="35"/>
    </row>
    <row r="47" spans="1:14" ht="15" customHeight="1" x14ac:dyDescent="0.25">
      <c r="A47" s="27" t="s">
        <v>16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spans="1:14" ht="15" customHeight="1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9" ht="15" customHeight="1" x14ac:dyDescent="0.25">
      <c r="A49" s="36" t="s">
        <v>6</v>
      </c>
      <c r="B49" s="36" t="s">
        <v>15</v>
      </c>
      <c r="C49" s="36" t="s">
        <v>14</v>
      </c>
      <c r="D49" s="36" t="s">
        <v>13</v>
      </c>
      <c r="E49" s="30" t="s">
        <v>50</v>
      </c>
      <c r="F49" s="45" t="s">
        <v>49</v>
      </c>
      <c r="G49" s="45"/>
      <c r="H49" s="45"/>
      <c r="I49" s="45"/>
      <c r="J49" s="45" t="s">
        <v>48</v>
      </c>
      <c r="K49" s="45"/>
      <c r="L49" s="45"/>
      <c r="M49" s="45"/>
      <c r="N49" s="45" t="s">
        <v>47</v>
      </c>
      <c r="O49" s="45"/>
      <c r="P49" s="45"/>
      <c r="Q49" s="42" t="s">
        <v>46</v>
      </c>
      <c r="R49" s="43"/>
      <c r="S49" s="44"/>
    </row>
    <row r="50" spans="1:19" ht="30" customHeight="1" x14ac:dyDescent="0.25">
      <c r="A50" s="36"/>
      <c r="B50" s="36"/>
      <c r="C50" s="36"/>
      <c r="D50" s="36"/>
      <c r="E50" s="31"/>
      <c r="F50" s="45" t="s">
        <v>45</v>
      </c>
      <c r="G50" s="42" t="s">
        <v>44</v>
      </c>
      <c r="H50" s="43"/>
      <c r="I50" s="46"/>
      <c r="J50" s="45" t="s">
        <v>45</v>
      </c>
      <c r="K50" s="42" t="s">
        <v>44</v>
      </c>
      <c r="L50" s="43"/>
      <c r="M50" s="46"/>
      <c r="N50" s="45" t="s">
        <v>45</v>
      </c>
      <c r="O50" s="45" t="s">
        <v>44</v>
      </c>
      <c r="P50" s="45"/>
      <c r="Q50" s="47" t="s">
        <v>45</v>
      </c>
      <c r="R50" s="42" t="s">
        <v>44</v>
      </c>
      <c r="S50" s="44"/>
    </row>
    <row r="51" spans="1:19" ht="75" x14ac:dyDescent="0.25">
      <c r="A51" s="19">
        <v>1</v>
      </c>
      <c r="B51" s="25" t="s">
        <v>79</v>
      </c>
      <c r="C51" s="19"/>
      <c r="D51" s="19"/>
      <c r="E51" s="32"/>
      <c r="F51" s="45"/>
      <c r="G51" s="22" t="s">
        <v>43</v>
      </c>
      <c r="H51" s="22" t="s">
        <v>42</v>
      </c>
      <c r="I51" s="22" t="s">
        <v>41</v>
      </c>
      <c r="J51" s="45"/>
      <c r="K51" s="22" t="s">
        <v>43</v>
      </c>
      <c r="L51" s="22" t="s">
        <v>42</v>
      </c>
      <c r="M51" s="22" t="s">
        <v>41</v>
      </c>
      <c r="N51" s="45"/>
      <c r="O51" s="22" t="s">
        <v>42</v>
      </c>
      <c r="P51" s="22" t="s">
        <v>41</v>
      </c>
      <c r="Q51" s="48"/>
      <c r="R51" s="22" t="s">
        <v>42</v>
      </c>
      <c r="S51" s="22" t="s">
        <v>41</v>
      </c>
    </row>
    <row r="52" spans="1:19" ht="15" customHeight="1" x14ac:dyDescent="0.25">
      <c r="A52" s="19"/>
      <c r="B52" s="55" t="s">
        <v>8</v>
      </c>
      <c r="C52" s="55"/>
      <c r="D52" s="55"/>
      <c r="E52" s="11">
        <f>F52+J52+N52+Q52</f>
        <v>447</v>
      </c>
      <c r="F52" s="4">
        <f>SUM(G52:I52)</f>
        <v>359</v>
      </c>
      <c r="G52" s="24">
        <v>244</v>
      </c>
      <c r="H52" s="24">
        <v>115</v>
      </c>
      <c r="I52" s="12"/>
      <c r="J52" s="3">
        <f>SUM(K52:M52)</f>
        <v>57</v>
      </c>
      <c r="K52" s="24">
        <v>8</v>
      </c>
      <c r="L52" s="2">
        <v>44</v>
      </c>
      <c r="M52" s="2">
        <v>5</v>
      </c>
      <c r="N52" s="2">
        <f>O52+P52</f>
        <v>19</v>
      </c>
      <c r="O52" s="24"/>
      <c r="P52" s="24">
        <v>19</v>
      </c>
      <c r="Q52" s="2">
        <f>R52+S52</f>
        <v>12</v>
      </c>
      <c r="R52" s="24"/>
      <c r="S52" s="24">
        <v>12</v>
      </c>
    </row>
    <row r="55" spans="1:19" ht="15.75" x14ac:dyDescent="0.25">
      <c r="A55" s="14" t="s">
        <v>12</v>
      </c>
      <c r="B55" s="8"/>
      <c r="C55" s="8"/>
      <c r="D55" s="8"/>
      <c r="E55" s="8"/>
    </row>
    <row r="56" spans="1:19" ht="31.5" x14ac:dyDescent="0.25">
      <c r="A56" s="18" t="s">
        <v>6</v>
      </c>
      <c r="B56" s="18" t="s">
        <v>11</v>
      </c>
      <c r="C56" s="18" t="s">
        <v>3</v>
      </c>
      <c r="D56" s="8"/>
      <c r="E56" s="8"/>
    </row>
    <row r="57" spans="1:19" ht="15.75" x14ac:dyDescent="0.25">
      <c r="A57" s="18" t="s">
        <v>2</v>
      </c>
      <c r="B57" s="15"/>
      <c r="C57" s="15"/>
      <c r="D57" s="8"/>
      <c r="E57" s="8"/>
    </row>
    <row r="58" spans="1:19" ht="15.75" x14ac:dyDescent="0.25">
      <c r="A58" s="18" t="s">
        <v>10</v>
      </c>
      <c r="B58" s="15"/>
      <c r="C58" s="15"/>
      <c r="D58" s="8"/>
      <c r="E58" s="8"/>
    </row>
    <row r="59" spans="1:19" ht="15.75" x14ac:dyDescent="0.25">
      <c r="A59" s="18" t="s">
        <v>9</v>
      </c>
      <c r="B59" s="15"/>
      <c r="C59" s="15"/>
      <c r="D59" s="8"/>
      <c r="E59" s="8"/>
    </row>
    <row r="60" spans="1:19" ht="15.75" x14ac:dyDescent="0.25">
      <c r="A60" s="52" t="s">
        <v>8</v>
      </c>
      <c r="B60" s="52"/>
      <c r="C60" s="15"/>
      <c r="D60" s="8"/>
      <c r="E60" s="8"/>
    </row>
    <row r="61" spans="1:19" ht="15.75" x14ac:dyDescent="0.25">
      <c r="A61" s="14"/>
      <c r="B61" s="8"/>
      <c r="C61" s="8"/>
      <c r="D61" s="8"/>
      <c r="E61" s="8"/>
    </row>
    <row r="62" spans="1:19" ht="15.75" x14ac:dyDescent="0.25">
      <c r="A62" s="14" t="s">
        <v>7</v>
      </c>
      <c r="B62" s="8"/>
      <c r="C62" s="8"/>
      <c r="D62" s="8"/>
      <c r="E62" s="8"/>
    </row>
    <row r="63" spans="1:19" ht="63" x14ac:dyDescent="0.25">
      <c r="A63" s="18" t="s">
        <v>6</v>
      </c>
      <c r="B63" s="18" t="s">
        <v>5</v>
      </c>
      <c r="C63" s="18" t="s">
        <v>4</v>
      </c>
      <c r="D63" s="18" t="s">
        <v>3</v>
      </c>
      <c r="E63" s="16"/>
    </row>
    <row r="64" spans="1:19" ht="15.75" x14ac:dyDescent="0.25">
      <c r="A64" s="18" t="s">
        <v>2</v>
      </c>
      <c r="B64" s="18"/>
      <c r="C64" s="18"/>
      <c r="D64" s="18"/>
      <c r="E64" s="16"/>
    </row>
    <row r="65" spans="1:19" ht="15.75" x14ac:dyDescent="0.25">
      <c r="A65" s="36" t="s">
        <v>1</v>
      </c>
      <c r="B65" s="36"/>
      <c r="C65" s="36"/>
      <c r="D65" s="18"/>
      <c r="E65" s="16"/>
    </row>
    <row r="69" spans="1:19" ht="15" customHeight="1" x14ac:dyDescent="0.25">
      <c r="A69" s="37" t="s">
        <v>29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1:19" ht="15" customHeight="1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spans="1:19" ht="15" customHeight="1" x14ac:dyDescent="0.25">
      <c r="A71" s="38" t="s">
        <v>19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</row>
    <row r="72" spans="1:19" ht="15" customHeight="1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</row>
    <row r="73" spans="1:19" ht="15" customHeight="1" x14ac:dyDescent="0.25">
      <c r="A73" s="36" t="s">
        <v>18</v>
      </c>
      <c r="B73" s="36"/>
      <c r="C73" s="36"/>
      <c r="D73" s="36"/>
      <c r="E73" s="36"/>
      <c r="F73" s="36"/>
      <c r="G73" s="36"/>
      <c r="H73" s="36" t="s">
        <v>17</v>
      </c>
      <c r="I73" s="36"/>
      <c r="J73" s="36"/>
      <c r="K73" s="36"/>
      <c r="L73" s="36"/>
      <c r="M73" s="36"/>
      <c r="N73" s="36"/>
    </row>
    <row r="74" spans="1:19" ht="15" customHeight="1" x14ac:dyDescent="0.25">
      <c r="A74" s="42" t="s">
        <v>58</v>
      </c>
      <c r="B74" s="43"/>
      <c r="C74" s="43"/>
      <c r="D74" s="43"/>
      <c r="E74" s="43"/>
      <c r="F74" s="43"/>
      <c r="G74" s="44"/>
      <c r="H74" s="42" t="s">
        <v>61</v>
      </c>
      <c r="I74" s="43"/>
      <c r="J74" s="43"/>
      <c r="K74" s="43"/>
      <c r="L74" s="43"/>
      <c r="M74" s="43"/>
      <c r="N74" s="44"/>
    </row>
    <row r="75" spans="1:19" ht="15" customHeight="1" x14ac:dyDescent="0.25">
      <c r="A75" s="34"/>
      <c r="B75" s="34"/>
      <c r="C75" s="34"/>
      <c r="D75" s="34"/>
      <c r="E75" s="34"/>
      <c r="F75" s="34"/>
      <c r="G75" s="34"/>
      <c r="H75" s="35"/>
      <c r="I75" s="35"/>
      <c r="J75" s="35"/>
      <c r="K75" s="35"/>
      <c r="L75" s="35"/>
      <c r="M75" s="35"/>
      <c r="N75" s="35"/>
    </row>
    <row r="76" spans="1:19" ht="15" customHeight="1" x14ac:dyDescent="0.25">
      <c r="A76" s="27" t="s">
        <v>16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</row>
    <row r="77" spans="1:19" ht="15" customHeight="1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</row>
    <row r="78" spans="1:19" ht="15" customHeight="1" x14ac:dyDescent="0.25">
      <c r="A78" s="36" t="s">
        <v>6</v>
      </c>
      <c r="B78" s="36" t="s">
        <v>15</v>
      </c>
      <c r="C78" s="36" t="s">
        <v>14</v>
      </c>
      <c r="D78" s="36" t="s">
        <v>13</v>
      </c>
      <c r="E78" s="30" t="s">
        <v>50</v>
      </c>
      <c r="F78" s="45" t="s">
        <v>49</v>
      </c>
      <c r="G78" s="45"/>
      <c r="H78" s="45"/>
      <c r="I78" s="45"/>
      <c r="J78" s="45" t="s">
        <v>48</v>
      </c>
      <c r="K78" s="45"/>
      <c r="L78" s="45"/>
      <c r="M78" s="45"/>
      <c r="N78" s="45" t="s">
        <v>47</v>
      </c>
      <c r="O78" s="45"/>
      <c r="P78" s="45"/>
      <c r="Q78" s="42" t="s">
        <v>46</v>
      </c>
      <c r="R78" s="43"/>
      <c r="S78" s="44"/>
    </row>
    <row r="79" spans="1:19" ht="30" customHeight="1" x14ac:dyDescent="0.25">
      <c r="A79" s="36"/>
      <c r="B79" s="36"/>
      <c r="C79" s="36"/>
      <c r="D79" s="36"/>
      <c r="E79" s="31"/>
      <c r="F79" s="45" t="s">
        <v>45</v>
      </c>
      <c r="G79" s="42" t="s">
        <v>44</v>
      </c>
      <c r="H79" s="43"/>
      <c r="I79" s="46"/>
      <c r="J79" s="45" t="s">
        <v>45</v>
      </c>
      <c r="K79" s="42" t="s">
        <v>44</v>
      </c>
      <c r="L79" s="43"/>
      <c r="M79" s="46"/>
      <c r="N79" s="45" t="s">
        <v>45</v>
      </c>
      <c r="O79" s="45" t="s">
        <v>44</v>
      </c>
      <c r="P79" s="45"/>
      <c r="Q79" s="47" t="s">
        <v>45</v>
      </c>
      <c r="R79" s="42" t="s">
        <v>44</v>
      </c>
      <c r="S79" s="44"/>
    </row>
    <row r="80" spans="1:19" ht="75" x14ac:dyDescent="0.25">
      <c r="A80" s="19">
        <v>1</v>
      </c>
      <c r="B80" s="25" t="s">
        <v>80</v>
      </c>
      <c r="C80" s="19"/>
      <c r="D80" s="19"/>
      <c r="E80" s="32"/>
      <c r="F80" s="45"/>
      <c r="G80" s="22" t="s">
        <v>43</v>
      </c>
      <c r="H80" s="22" t="s">
        <v>42</v>
      </c>
      <c r="I80" s="22" t="s">
        <v>41</v>
      </c>
      <c r="J80" s="45"/>
      <c r="K80" s="22" t="s">
        <v>43</v>
      </c>
      <c r="L80" s="22" t="s">
        <v>42</v>
      </c>
      <c r="M80" s="22" t="s">
        <v>41</v>
      </c>
      <c r="N80" s="45"/>
      <c r="O80" s="22" t="s">
        <v>42</v>
      </c>
      <c r="P80" s="22" t="s">
        <v>41</v>
      </c>
      <c r="Q80" s="48"/>
      <c r="R80" s="22" t="s">
        <v>42</v>
      </c>
      <c r="S80" s="22" t="s">
        <v>41</v>
      </c>
    </row>
    <row r="81" spans="1:19" ht="15" customHeight="1" x14ac:dyDescent="0.25">
      <c r="A81" s="19"/>
      <c r="B81" s="55" t="s">
        <v>8</v>
      </c>
      <c r="C81" s="55"/>
      <c r="D81" s="55"/>
      <c r="E81" s="11">
        <f>F81+J81+N81+Q81</f>
        <v>2035</v>
      </c>
      <c r="F81" s="4">
        <f>SUM(G81:I81)</f>
        <v>1855</v>
      </c>
      <c r="G81" s="24">
        <v>1598</v>
      </c>
      <c r="H81" s="24">
        <v>257</v>
      </c>
      <c r="I81" s="24"/>
      <c r="J81" s="3">
        <f>SUM(K81:M81)</f>
        <v>147</v>
      </c>
      <c r="K81" s="24">
        <v>42</v>
      </c>
      <c r="L81" s="2">
        <v>85</v>
      </c>
      <c r="M81" s="2">
        <v>20</v>
      </c>
      <c r="N81" s="2">
        <f>O81+P81</f>
        <v>12</v>
      </c>
      <c r="O81" s="24"/>
      <c r="P81" s="24">
        <v>12</v>
      </c>
      <c r="Q81" s="2">
        <f>R81+S81</f>
        <v>21</v>
      </c>
      <c r="R81" s="24"/>
      <c r="S81" s="24">
        <v>21</v>
      </c>
    </row>
    <row r="84" spans="1:19" ht="15.75" x14ac:dyDescent="0.25">
      <c r="A84" s="14" t="s">
        <v>12</v>
      </c>
      <c r="B84" s="8"/>
      <c r="C84" s="8"/>
      <c r="D84" s="8"/>
      <c r="E84" s="8"/>
    </row>
    <row r="85" spans="1:19" ht="31.5" x14ac:dyDescent="0.25">
      <c r="A85" s="18" t="s">
        <v>6</v>
      </c>
      <c r="B85" s="18" t="s">
        <v>11</v>
      </c>
      <c r="C85" s="18" t="s">
        <v>3</v>
      </c>
      <c r="D85" s="8"/>
      <c r="E85" s="8"/>
    </row>
    <row r="86" spans="1:19" ht="15.75" x14ac:dyDescent="0.25">
      <c r="A86" s="18" t="s">
        <v>2</v>
      </c>
      <c r="B86" s="15"/>
      <c r="C86" s="15"/>
      <c r="D86" s="8"/>
      <c r="E86" s="8"/>
    </row>
    <row r="87" spans="1:19" ht="15.75" x14ac:dyDescent="0.25">
      <c r="A87" s="18" t="s">
        <v>10</v>
      </c>
      <c r="B87" s="15"/>
      <c r="C87" s="15"/>
      <c r="D87" s="8"/>
      <c r="E87" s="8"/>
    </row>
    <row r="88" spans="1:19" ht="15.75" x14ac:dyDescent="0.25">
      <c r="A88" s="18" t="s">
        <v>9</v>
      </c>
      <c r="B88" s="15"/>
      <c r="C88" s="15"/>
      <c r="D88" s="8"/>
      <c r="E88" s="8"/>
    </row>
    <row r="89" spans="1:19" ht="15.75" x14ac:dyDescent="0.25">
      <c r="A89" s="52" t="s">
        <v>8</v>
      </c>
      <c r="B89" s="52"/>
      <c r="C89" s="15"/>
      <c r="D89" s="8"/>
      <c r="E89" s="8"/>
    </row>
    <row r="90" spans="1:19" ht="15.75" x14ac:dyDescent="0.25">
      <c r="A90" s="14"/>
      <c r="B90" s="8"/>
      <c r="C90" s="8"/>
      <c r="D90" s="8"/>
      <c r="E90" s="8"/>
    </row>
    <row r="91" spans="1:19" ht="15.75" x14ac:dyDescent="0.25">
      <c r="A91" s="14" t="s">
        <v>7</v>
      </c>
      <c r="B91" s="8"/>
      <c r="C91" s="8"/>
      <c r="D91" s="8"/>
      <c r="E91" s="8"/>
    </row>
    <row r="92" spans="1:19" ht="63" x14ac:dyDescent="0.25">
      <c r="A92" s="18" t="s">
        <v>6</v>
      </c>
      <c r="B92" s="18" t="s">
        <v>5</v>
      </c>
      <c r="C92" s="18" t="s">
        <v>4</v>
      </c>
      <c r="D92" s="18" t="s">
        <v>3</v>
      </c>
      <c r="E92" s="16"/>
    </row>
    <row r="93" spans="1:19" ht="15.75" x14ac:dyDescent="0.25">
      <c r="A93" s="18" t="s">
        <v>2</v>
      </c>
      <c r="B93" s="18"/>
      <c r="C93" s="18"/>
      <c r="D93" s="18"/>
      <c r="E93" s="16"/>
    </row>
    <row r="94" spans="1:19" ht="15.75" x14ac:dyDescent="0.25">
      <c r="A94" s="36" t="s">
        <v>1</v>
      </c>
      <c r="B94" s="36"/>
      <c r="C94" s="36"/>
      <c r="D94" s="18"/>
      <c r="E94" s="16"/>
    </row>
    <row r="98" spans="1:19" ht="15" customHeight="1" x14ac:dyDescent="0.25">
      <c r="A98" s="37" t="s">
        <v>28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</row>
    <row r="99" spans="1:19" ht="15" customHeight="1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</row>
    <row r="100" spans="1:19" ht="15" customHeight="1" x14ac:dyDescent="0.25">
      <c r="A100" s="38" t="s">
        <v>19</v>
      </c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</row>
    <row r="101" spans="1:19" ht="15" customHeight="1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</row>
    <row r="102" spans="1:19" ht="15" customHeight="1" x14ac:dyDescent="0.25">
      <c r="A102" s="36" t="s">
        <v>18</v>
      </c>
      <c r="B102" s="36"/>
      <c r="C102" s="36"/>
      <c r="D102" s="36"/>
      <c r="E102" s="36"/>
      <c r="F102" s="36"/>
      <c r="G102" s="36"/>
      <c r="H102" s="36" t="s">
        <v>17</v>
      </c>
      <c r="I102" s="36"/>
      <c r="J102" s="36"/>
      <c r="K102" s="36"/>
      <c r="L102" s="36"/>
      <c r="M102" s="36"/>
      <c r="N102" s="36"/>
    </row>
    <row r="103" spans="1:19" ht="15" customHeight="1" x14ac:dyDescent="0.25">
      <c r="A103" s="42" t="s">
        <v>58</v>
      </c>
      <c r="B103" s="43"/>
      <c r="C103" s="43"/>
      <c r="D103" s="43"/>
      <c r="E103" s="43"/>
      <c r="F103" s="43"/>
      <c r="G103" s="44"/>
      <c r="H103" s="42" t="s">
        <v>81</v>
      </c>
      <c r="I103" s="43"/>
      <c r="J103" s="43"/>
      <c r="K103" s="43"/>
      <c r="L103" s="43"/>
      <c r="M103" s="43"/>
      <c r="N103" s="44"/>
    </row>
    <row r="104" spans="1:19" ht="15" customHeight="1" x14ac:dyDescent="0.25">
      <c r="A104" s="34"/>
      <c r="B104" s="34"/>
      <c r="C104" s="34"/>
      <c r="D104" s="34"/>
      <c r="E104" s="34"/>
      <c r="F104" s="34"/>
      <c r="G104" s="34"/>
      <c r="H104" s="35"/>
      <c r="I104" s="35"/>
      <c r="J104" s="35"/>
      <c r="K104" s="35"/>
      <c r="L104" s="35"/>
      <c r="M104" s="35"/>
      <c r="N104" s="35"/>
    </row>
    <row r="105" spans="1:19" ht="15" customHeight="1" x14ac:dyDescent="0.25">
      <c r="A105" s="27" t="s">
        <v>16</v>
      </c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</row>
    <row r="106" spans="1:19" ht="15" customHeight="1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</row>
    <row r="107" spans="1:19" ht="15" customHeight="1" x14ac:dyDescent="0.25">
      <c r="A107" s="36" t="s">
        <v>6</v>
      </c>
      <c r="B107" s="36" t="s">
        <v>15</v>
      </c>
      <c r="C107" s="36" t="s">
        <v>14</v>
      </c>
      <c r="D107" s="36" t="s">
        <v>13</v>
      </c>
      <c r="E107" s="30" t="s">
        <v>50</v>
      </c>
      <c r="F107" s="45" t="s">
        <v>49</v>
      </c>
      <c r="G107" s="45"/>
      <c r="H107" s="45"/>
      <c r="I107" s="45"/>
      <c r="J107" s="45" t="s">
        <v>48</v>
      </c>
      <c r="K107" s="45"/>
      <c r="L107" s="45"/>
      <c r="M107" s="45"/>
      <c r="N107" s="45" t="s">
        <v>47</v>
      </c>
      <c r="O107" s="45"/>
      <c r="P107" s="45"/>
      <c r="Q107" s="42" t="s">
        <v>46</v>
      </c>
      <c r="R107" s="43"/>
      <c r="S107" s="44"/>
    </row>
    <row r="108" spans="1:19" ht="30" customHeight="1" x14ac:dyDescent="0.25">
      <c r="A108" s="36"/>
      <c r="B108" s="36"/>
      <c r="C108" s="36"/>
      <c r="D108" s="36"/>
      <c r="E108" s="31"/>
      <c r="F108" s="45" t="s">
        <v>45</v>
      </c>
      <c r="G108" s="42" t="s">
        <v>44</v>
      </c>
      <c r="H108" s="43"/>
      <c r="I108" s="46"/>
      <c r="J108" s="45" t="s">
        <v>45</v>
      </c>
      <c r="K108" s="42" t="s">
        <v>44</v>
      </c>
      <c r="L108" s="43"/>
      <c r="M108" s="46"/>
      <c r="N108" s="45" t="s">
        <v>45</v>
      </c>
      <c r="O108" s="45" t="s">
        <v>44</v>
      </c>
      <c r="P108" s="45"/>
      <c r="Q108" s="47" t="s">
        <v>45</v>
      </c>
      <c r="R108" s="42" t="s">
        <v>44</v>
      </c>
      <c r="S108" s="44"/>
    </row>
    <row r="109" spans="1:19" ht="60" x14ac:dyDescent="0.25">
      <c r="A109" s="19">
        <v>1</v>
      </c>
      <c r="B109" s="25" t="s">
        <v>82</v>
      </c>
      <c r="C109" s="19"/>
      <c r="D109" s="19"/>
      <c r="E109" s="32"/>
      <c r="F109" s="45"/>
      <c r="G109" s="22" t="s">
        <v>43</v>
      </c>
      <c r="H109" s="22" t="s">
        <v>42</v>
      </c>
      <c r="I109" s="22" t="s">
        <v>41</v>
      </c>
      <c r="J109" s="45"/>
      <c r="K109" s="22" t="s">
        <v>43</v>
      </c>
      <c r="L109" s="22" t="s">
        <v>42</v>
      </c>
      <c r="M109" s="22" t="s">
        <v>41</v>
      </c>
      <c r="N109" s="45"/>
      <c r="O109" s="22" t="s">
        <v>42</v>
      </c>
      <c r="P109" s="22" t="s">
        <v>41</v>
      </c>
      <c r="Q109" s="48"/>
      <c r="R109" s="22" t="s">
        <v>42</v>
      </c>
      <c r="S109" s="22" t="s">
        <v>41</v>
      </c>
    </row>
    <row r="110" spans="1:19" ht="15" customHeight="1" x14ac:dyDescent="0.25">
      <c r="A110" s="19"/>
      <c r="B110" s="55" t="s">
        <v>8</v>
      </c>
      <c r="C110" s="55"/>
      <c r="D110" s="55"/>
      <c r="E110" s="11">
        <f>F110+J110+N110+Q110</f>
        <v>232</v>
      </c>
      <c r="F110" s="4">
        <f>SUM(G110:I110)</f>
        <v>196</v>
      </c>
      <c r="G110" s="24">
        <v>119</v>
      </c>
      <c r="H110" s="24">
        <v>77</v>
      </c>
      <c r="I110" s="24"/>
      <c r="J110" s="3">
        <f>SUM(K110:M110)</f>
        <v>12</v>
      </c>
      <c r="K110" s="24">
        <v>9</v>
      </c>
      <c r="L110" s="2">
        <v>3</v>
      </c>
      <c r="M110" s="2">
        <v>0</v>
      </c>
      <c r="N110" s="2">
        <f>O110+P110</f>
        <v>16</v>
      </c>
      <c r="O110" s="24">
        <v>7</v>
      </c>
      <c r="P110" s="24">
        <v>9</v>
      </c>
      <c r="Q110" s="2">
        <f>R110+S110</f>
        <v>8</v>
      </c>
      <c r="R110" s="24"/>
      <c r="S110" s="24">
        <v>8</v>
      </c>
    </row>
    <row r="113" spans="1:14" ht="15.75" x14ac:dyDescent="0.25">
      <c r="A113" s="14" t="s">
        <v>12</v>
      </c>
      <c r="B113" s="8"/>
      <c r="C113" s="8"/>
      <c r="D113" s="8"/>
      <c r="E113" s="8"/>
    </row>
    <row r="114" spans="1:14" ht="31.5" x14ac:dyDescent="0.25">
      <c r="A114" s="18" t="s">
        <v>6</v>
      </c>
      <c r="B114" s="18" t="s">
        <v>11</v>
      </c>
      <c r="C114" s="18" t="s">
        <v>3</v>
      </c>
      <c r="D114" s="8"/>
      <c r="E114" s="8"/>
    </row>
    <row r="115" spans="1:14" ht="15.75" x14ac:dyDescent="0.25">
      <c r="A115" s="18" t="s">
        <v>2</v>
      </c>
      <c r="B115" s="15"/>
      <c r="C115" s="15"/>
      <c r="D115" s="8"/>
      <c r="E115" s="8"/>
    </row>
    <row r="116" spans="1:14" ht="15.75" x14ac:dyDescent="0.25">
      <c r="A116" s="18" t="s">
        <v>10</v>
      </c>
      <c r="B116" s="15"/>
      <c r="C116" s="15"/>
      <c r="D116" s="8"/>
      <c r="E116" s="8"/>
    </row>
    <row r="117" spans="1:14" ht="15.75" x14ac:dyDescent="0.25">
      <c r="A117" s="18" t="s">
        <v>9</v>
      </c>
      <c r="B117" s="15"/>
      <c r="C117" s="15"/>
      <c r="D117" s="8"/>
      <c r="E117" s="8"/>
    </row>
    <row r="118" spans="1:14" ht="15.75" x14ac:dyDescent="0.25">
      <c r="A118" s="52" t="s">
        <v>8</v>
      </c>
      <c r="B118" s="52"/>
      <c r="C118" s="15"/>
      <c r="D118" s="8"/>
      <c r="E118" s="8"/>
    </row>
    <row r="119" spans="1:14" ht="15.75" x14ac:dyDescent="0.25">
      <c r="A119" s="14"/>
      <c r="B119" s="8"/>
      <c r="C119" s="8"/>
      <c r="D119" s="8"/>
      <c r="E119" s="8"/>
    </row>
    <row r="120" spans="1:14" ht="15.75" x14ac:dyDescent="0.25">
      <c r="A120" s="14" t="s">
        <v>7</v>
      </c>
      <c r="B120" s="8"/>
      <c r="C120" s="8"/>
      <c r="D120" s="8"/>
      <c r="E120" s="8"/>
    </row>
    <row r="121" spans="1:14" ht="63" x14ac:dyDescent="0.25">
      <c r="A121" s="18" t="s">
        <v>6</v>
      </c>
      <c r="B121" s="18" t="s">
        <v>5</v>
      </c>
      <c r="C121" s="18" t="s">
        <v>4</v>
      </c>
      <c r="D121" s="18" t="s">
        <v>3</v>
      </c>
      <c r="E121" s="16"/>
    </row>
    <row r="122" spans="1:14" ht="15.75" x14ac:dyDescent="0.25">
      <c r="A122" s="18" t="s">
        <v>2</v>
      </c>
      <c r="B122" s="18"/>
      <c r="C122" s="18"/>
      <c r="D122" s="18"/>
      <c r="E122" s="16"/>
    </row>
    <row r="123" spans="1:14" ht="15.75" x14ac:dyDescent="0.25">
      <c r="A123" s="36" t="s">
        <v>1</v>
      </c>
      <c r="B123" s="36"/>
      <c r="C123" s="36"/>
      <c r="D123" s="18"/>
      <c r="E123" s="16"/>
    </row>
    <row r="127" spans="1:14" ht="15" customHeight="1" x14ac:dyDescent="0.25">
      <c r="A127" s="37" t="s">
        <v>27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</row>
    <row r="128" spans="1:14" ht="15" customHeight="1" x14ac:dyDescent="0.25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</row>
    <row r="129" spans="1:19" ht="15" customHeight="1" x14ac:dyDescent="0.25">
      <c r="A129" s="38" t="s">
        <v>19</v>
      </c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</row>
    <row r="130" spans="1:19" ht="15" customHeight="1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</row>
    <row r="131" spans="1:19" ht="15" customHeight="1" x14ac:dyDescent="0.25">
      <c r="A131" s="36" t="s">
        <v>18</v>
      </c>
      <c r="B131" s="36"/>
      <c r="C131" s="36"/>
      <c r="D131" s="36"/>
      <c r="E131" s="36"/>
      <c r="F131" s="36"/>
      <c r="G131" s="36"/>
      <c r="H131" s="36" t="s">
        <v>17</v>
      </c>
      <c r="I131" s="36"/>
      <c r="J131" s="36"/>
      <c r="K131" s="36"/>
      <c r="L131" s="36"/>
      <c r="M131" s="36"/>
      <c r="N131" s="36"/>
    </row>
    <row r="132" spans="1:19" ht="15" customHeight="1" x14ac:dyDescent="0.25">
      <c r="A132" s="42" t="s">
        <v>58</v>
      </c>
      <c r="B132" s="43"/>
      <c r="C132" s="43"/>
      <c r="D132" s="43"/>
      <c r="E132" s="43"/>
      <c r="F132" s="43"/>
      <c r="G132" s="44"/>
      <c r="H132" s="42" t="s">
        <v>62</v>
      </c>
      <c r="I132" s="43"/>
      <c r="J132" s="43"/>
      <c r="K132" s="43"/>
      <c r="L132" s="43"/>
      <c r="M132" s="43"/>
      <c r="N132" s="44"/>
    </row>
    <row r="133" spans="1:19" ht="15" customHeight="1" x14ac:dyDescent="0.25">
      <c r="A133" s="34"/>
      <c r="B133" s="34"/>
      <c r="C133" s="34"/>
      <c r="D133" s="34"/>
      <c r="E133" s="34"/>
      <c r="F133" s="34"/>
      <c r="G133" s="34"/>
      <c r="H133" s="35"/>
      <c r="I133" s="35"/>
      <c r="J133" s="35"/>
      <c r="K133" s="35"/>
      <c r="L133" s="35"/>
      <c r="M133" s="35"/>
      <c r="N133" s="35"/>
    </row>
    <row r="134" spans="1:19" ht="15" customHeight="1" x14ac:dyDescent="0.25">
      <c r="A134" s="27" t="s">
        <v>16</v>
      </c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</row>
    <row r="135" spans="1:19" ht="15" customHeight="1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</row>
    <row r="136" spans="1:19" ht="15" customHeight="1" x14ac:dyDescent="0.25">
      <c r="A136" s="36" t="s">
        <v>6</v>
      </c>
      <c r="B136" s="36" t="s">
        <v>15</v>
      </c>
      <c r="C136" s="36" t="s">
        <v>14</v>
      </c>
      <c r="D136" s="36" t="s">
        <v>13</v>
      </c>
      <c r="E136" s="30" t="s">
        <v>50</v>
      </c>
      <c r="F136" s="45" t="s">
        <v>49</v>
      </c>
      <c r="G136" s="45"/>
      <c r="H136" s="45"/>
      <c r="I136" s="45"/>
      <c r="J136" s="45" t="s">
        <v>48</v>
      </c>
      <c r="K136" s="45"/>
      <c r="L136" s="45"/>
      <c r="M136" s="45"/>
      <c r="N136" s="45" t="s">
        <v>47</v>
      </c>
      <c r="O136" s="45"/>
      <c r="P136" s="45"/>
      <c r="Q136" s="42" t="s">
        <v>46</v>
      </c>
      <c r="R136" s="43"/>
      <c r="S136" s="44"/>
    </row>
    <row r="137" spans="1:19" ht="30" customHeight="1" x14ac:dyDescent="0.25">
      <c r="A137" s="36"/>
      <c r="B137" s="36"/>
      <c r="C137" s="36"/>
      <c r="D137" s="36"/>
      <c r="E137" s="31"/>
      <c r="F137" s="45" t="s">
        <v>45</v>
      </c>
      <c r="G137" s="42" t="s">
        <v>44</v>
      </c>
      <c r="H137" s="43"/>
      <c r="I137" s="46"/>
      <c r="J137" s="45" t="s">
        <v>45</v>
      </c>
      <c r="K137" s="42" t="s">
        <v>44</v>
      </c>
      <c r="L137" s="43"/>
      <c r="M137" s="46"/>
      <c r="N137" s="45" t="s">
        <v>45</v>
      </c>
      <c r="O137" s="45" t="s">
        <v>44</v>
      </c>
      <c r="P137" s="45"/>
      <c r="Q137" s="47" t="s">
        <v>45</v>
      </c>
      <c r="R137" s="42" t="s">
        <v>44</v>
      </c>
      <c r="S137" s="44"/>
    </row>
    <row r="138" spans="1:19" ht="60" x14ac:dyDescent="0.25">
      <c r="A138" s="19">
        <v>1</v>
      </c>
      <c r="B138" s="25" t="s">
        <v>83</v>
      </c>
      <c r="C138" s="19"/>
      <c r="D138" s="19"/>
      <c r="E138" s="32"/>
      <c r="F138" s="45"/>
      <c r="G138" s="22" t="s">
        <v>43</v>
      </c>
      <c r="H138" s="22" t="s">
        <v>42</v>
      </c>
      <c r="I138" s="22" t="s">
        <v>41</v>
      </c>
      <c r="J138" s="45"/>
      <c r="K138" s="22" t="s">
        <v>43</v>
      </c>
      <c r="L138" s="22" t="s">
        <v>42</v>
      </c>
      <c r="M138" s="22" t="s">
        <v>41</v>
      </c>
      <c r="N138" s="45"/>
      <c r="O138" s="22" t="s">
        <v>42</v>
      </c>
      <c r="P138" s="22" t="s">
        <v>41</v>
      </c>
      <c r="Q138" s="48"/>
      <c r="R138" s="22" t="s">
        <v>42</v>
      </c>
      <c r="S138" s="22" t="s">
        <v>41</v>
      </c>
    </row>
    <row r="139" spans="1:19" ht="15" customHeight="1" x14ac:dyDescent="0.25">
      <c r="A139" s="19"/>
      <c r="B139" s="55" t="s">
        <v>8</v>
      </c>
      <c r="C139" s="55"/>
      <c r="D139" s="55"/>
      <c r="E139" s="11">
        <f>F139+J139+N139+Q139</f>
        <v>496</v>
      </c>
      <c r="F139" s="4">
        <f>SUM(G139:I139)</f>
        <v>437</v>
      </c>
      <c r="G139" s="24">
        <v>257</v>
      </c>
      <c r="H139" s="24">
        <v>180</v>
      </c>
      <c r="I139" s="24"/>
      <c r="J139" s="3">
        <f>SUM(K139:M139)</f>
        <v>40</v>
      </c>
      <c r="K139" s="24">
        <v>7</v>
      </c>
      <c r="L139" s="2">
        <v>33</v>
      </c>
      <c r="M139" s="2">
        <v>0</v>
      </c>
      <c r="N139" s="2">
        <f>O139+P139</f>
        <v>11</v>
      </c>
      <c r="O139" s="24">
        <v>7</v>
      </c>
      <c r="P139" s="24">
        <v>4</v>
      </c>
      <c r="Q139" s="2">
        <f>R139+S139</f>
        <v>8</v>
      </c>
      <c r="R139" s="24"/>
      <c r="S139" s="24">
        <v>8</v>
      </c>
    </row>
    <row r="142" spans="1:19" ht="15.75" x14ac:dyDescent="0.25">
      <c r="A142" s="14" t="s">
        <v>12</v>
      </c>
      <c r="B142" s="8"/>
      <c r="C142" s="8"/>
      <c r="D142" s="8"/>
      <c r="E142" s="8"/>
    </row>
    <row r="143" spans="1:19" ht="31.5" x14ac:dyDescent="0.25">
      <c r="A143" s="18" t="s">
        <v>6</v>
      </c>
      <c r="B143" s="18" t="s">
        <v>11</v>
      </c>
      <c r="C143" s="18" t="s">
        <v>3</v>
      </c>
      <c r="D143" s="8"/>
      <c r="E143" s="8"/>
    </row>
    <row r="144" spans="1:19" ht="15.75" x14ac:dyDescent="0.25">
      <c r="A144" s="18" t="s">
        <v>2</v>
      </c>
      <c r="B144" s="15"/>
      <c r="C144" s="15"/>
      <c r="D144" s="8"/>
      <c r="E144" s="8"/>
    </row>
    <row r="145" spans="1:14" ht="15.75" x14ac:dyDescent="0.25">
      <c r="A145" s="18" t="s">
        <v>10</v>
      </c>
      <c r="B145" s="15"/>
      <c r="C145" s="15"/>
      <c r="D145" s="8"/>
      <c r="E145" s="8"/>
    </row>
    <row r="146" spans="1:14" ht="15.75" x14ac:dyDescent="0.25">
      <c r="A146" s="18" t="s">
        <v>9</v>
      </c>
      <c r="B146" s="15"/>
      <c r="C146" s="15"/>
      <c r="D146" s="8"/>
      <c r="E146" s="8"/>
    </row>
    <row r="147" spans="1:14" ht="15.75" x14ac:dyDescent="0.25">
      <c r="A147" s="52" t="s">
        <v>8</v>
      </c>
      <c r="B147" s="52"/>
      <c r="C147" s="15"/>
      <c r="D147" s="8"/>
      <c r="E147" s="8"/>
    </row>
    <row r="148" spans="1:14" ht="15.75" x14ac:dyDescent="0.25">
      <c r="A148" s="14"/>
      <c r="B148" s="8"/>
      <c r="C148" s="8"/>
      <c r="D148" s="8"/>
      <c r="E148" s="8"/>
    </row>
    <row r="149" spans="1:14" ht="15.75" x14ac:dyDescent="0.25">
      <c r="A149" s="14" t="s">
        <v>7</v>
      </c>
      <c r="B149" s="8"/>
      <c r="C149" s="8"/>
      <c r="D149" s="8"/>
      <c r="E149" s="8"/>
    </row>
    <row r="150" spans="1:14" ht="63" x14ac:dyDescent="0.25">
      <c r="A150" s="18" t="s">
        <v>6</v>
      </c>
      <c r="B150" s="18" t="s">
        <v>5</v>
      </c>
      <c r="C150" s="18" t="s">
        <v>4</v>
      </c>
      <c r="D150" s="18" t="s">
        <v>3</v>
      </c>
      <c r="E150" s="16"/>
    </row>
    <row r="151" spans="1:14" ht="15.75" x14ac:dyDescent="0.25">
      <c r="A151" s="18" t="s">
        <v>2</v>
      </c>
      <c r="B151" s="18"/>
      <c r="C151" s="18"/>
      <c r="D151" s="18"/>
      <c r="E151" s="16"/>
    </row>
    <row r="152" spans="1:14" ht="15.75" x14ac:dyDescent="0.25">
      <c r="A152" s="36" t="s">
        <v>1</v>
      </c>
      <c r="B152" s="36"/>
      <c r="C152" s="36"/>
      <c r="D152" s="18"/>
      <c r="E152" s="16"/>
    </row>
    <row r="156" spans="1:14" ht="15" customHeight="1" x14ac:dyDescent="0.25">
      <c r="A156" s="37" t="s">
        <v>26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</row>
    <row r="157" spans="1:14" ht="15" customHeight="1" x14ac:dyDescent="0.25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</row>
    <row r="158" spans="1:14" ht="15" customHeight="1" x14ac:dyDescent="0.25">
      <c r="A158" s="38" t="s">
        <v>19</v>
      </c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</row>
    <row r="159" spans="1:14" ht="15" customHeight="1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</row>
    <row r="160" spans="1:14" ht="15" customHeight="1" x14ac:dyDescent="0.25">
      <c r="A160" s="36" t="s">
        <v>18</v>
      </c>
      <c r="B160" s="36"/>
      <c r="C160" s="36"/>
      <c r="D160" s="36"/>
      <c r="E160" s="36"/>
      <c r="F160" s="36"/>
      <c r="G160" s="36"/>
      <c r="H160" s="36" t="s">
        <v>17</v>
      </c>
      <c r="I160" s="36"/>
      <c r="J160" s="36"/>
      <c r="K160" s="36"/>
      <c r="L160" s="36"/>
      <c r="M160" s="36"/>
      <c r="N160" s="36"/>
    </row>
    <row r="161" spans="1:19" ht="15" customHeight="1" x14ac:dyDescent="0.25">
      <c r="A161" s="42" t="s">
        <v>58</v>
      </c>
      <c r="B161" s="43"/>
      <c r="C161" s="43"/>
      <c r="D161" s="43"/>
      <c r="E161" s="43"/>
      <c r="F161" s="43"/>
      <c r="G161" s="44"/>
      <c r="H161" s="42" t="s">
        <v>63</v>
      </c>
      <c r="I161" s="43"/>
      <c r="J161" s="43"/>
      <c r="K161" s="43"/>
      <c r="L161" s="43"/>
      <c r="M161" s="43"/>
      <c r="N161" s="44"/>
    </row>
    <row r="162" spans="1:19" ht="15" customHeight="1" x14ac:dyDescent="0.25">
      <c r="A162" s="34"/>
      <c r="B162" s="34"/>
      <c r="C162" s="34"/>
      <c r="D162" s="34"/>
      <c r="E162" s="34"/>
      <c r="F162" s="34"/>
      <c r="G162" s="34"/>
      <c r="H162" s="35"/>
      <c r="I162" s="35"/>
      <c r="J162" s="35"/>
      <c r="K162" s="35"/>
      <c r="L162" s="35"/>
      <c r="M162" s="35"/>
      <c r="N162" s="35"/>
    </row>
    <row r="163" spans="1:19" ht="15" customHeight="1" x14ac:dyDescent="0.25">
      <c r="A163" s="27" t="s">
        <v>16</v>
      </c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</row>
    <row r="164" spans="1:19" ht="15" customHeight="1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</row>
    <row r="165" spans="1:19" ht="15" customHeight="1" x14ac:dyDescent="0.25">
      <c r="A165" s="36" t="s">
        <v>6</v>
      </c>
      <c r="B165" s="36" t="s">
        <v>15</v>
      </c>
      <c r="C165" s="36" t="s">
        <v>14</v>
      </c>
      <c r="D165" s="36" t="s">
        <v>13</v>
      </c>
      <c r="E165" s="30" t="s">
        <v>50</v>
      </c>
      <c r="F165" s="45" t="s">
        <v>49</v>
      </c>
      <c r="G165" s="45"/>
      <c r="H165" s="45"/>
      <c r="I165" s="45"/>
      <c r="J165" s="45" t="s">
        <v>48</v>
      </c>
      <c r="K165" s="45"/>
      <c r="L165" s="45"/>
      <c r="M165" s="45"/>
      <c r="N165" s="45" t="s">
        <v>47</v>
      </c>
      <c r="O165" s="45"/>
      <c r="P165" s="45"/>
      <c r="Q165" s="42" t="s">
        <v>46</v>
      </c>
      <c r="R165" s="43"/>
      <c r="S165" s="44"/>
    </row>
    <row r="166" spans="1:19" ht="30" customHeight="1" x14ac:dyDescent="0.25">
      <c r="A166" s="36"/>
      <c r="B166" s="36"/>
      <c r="C166" s="36"/>
      <c r="D166" s="36"/>
      <c r="E166" s="31"/>
      <c r="F166" s="45" t="s">
        <v>45</v>
      </c>
      <c r="G166" s="42" t="s">
        <v>44</v>
      </c>
      <c r="H166" s="43"/>
      <c r="I166" s="46"/>
      <c r="J166" s="45" t="s">
        <v>45</v>
      </c>
      <c r="K166" s="42" t="s">
        <v>44</v>
      </c>
      <c r="L166" s="43"/>
      <c r="M166" s="46"/>
      <c r="N166" s="45" t="s">
        <v>45</v>
      </c>
      <c r="O166" s="45" t="s">
        <v>44</v>
      </c>
      <c r="P166" s="45"/>
      <c r="Q166" s="47" t="s">
        <v>45</v>
      </c>
      <c r="R166" s="42" t="s">
        <v>44</v>
      </c>
      <c r="S166" s="44"/>
    </row>
    <row r="167" spans="1:19" ht="60" x14ac:dyDescent="0.25">
      <c r="A167" s="19">
        <v>1</v>
      </c>
      <c r="B167" s="25" t="s">
        <v>84</v>
      </c>
      <c r="C167" s="1"/>
      <c r="D167" s="19"/>
      <c r="E167" s="32"/>
      <c r="F167" s="45"/>
      <c r="G167" s="22" t="s">
        <v>43</v>
      </c>
      <c r="H167" s="22" t="s">
        <v>42</v>
      </c>
      <c r="I167" s="22" t="s">
        <v>41</v>
      </c>
      <c r="J167" s="45"/>
      <c r="K167" s="22" t="s">
        <v>43</v>
      </c>
      <c r="L167" s="22" t="s">
        <v>42</v>
      </c>
      <c r="M167" s="22" t="s">
        <v>41</v>
      </c>
      <c r="N167" s="45"/>
      <c r="O167" s="22" t="s">
        <v>42</v>
      </c>
      <c r="P167" s="22" t="s">
        <v>41</v>
      </c>
      <c r="Q167" s="48"/>
      <c r="R167" s="22" t="s">
        <v>42</v>
      </c>
      <c r="S167" s="22" t="s">
        <v>41</v>
      </c>
    </row>
    <row r="168" spans="1:19" ht="15" customHeight="1" x14ac:dyDescent="0.25">
      <c r="A168" s="19"/>
      <c r="B168" s="55" t="s">
        <v>8</v>
      </c>
      <c r="C168" s="55"/>
      <c r="D168" s="55"/>
      <c r="E168" s="11">
        <f>F168+J168+N168+Q168</f>
        <v>1696</v>
      </c>
      <c r="F168" s="4">
        <f>SUM(G168:I168)</f>
        <v>1567</v>
      </c>
      <c r="G168" s="24">
        <v>1363</v>
      </c>
      <c r="H168" s="24">
        <v>204</v>
      </c>
      <c r="I168" s="24"/>
      <c r="J168" s="3">
        <f>SUM(K168:M168)</f>
        <v>105</v>
      </c>
      <c r="K168" s="24">
        <v>18</v>
      </c>
      <c r="L168" s="2">
        <v>70</v>
      </c>
      <c r="M168" s="2">
        <v>17</v>
      </c>
      <c r="N168" s="2">
        <f>O168+P168</f>
        <v>8</v>
      </c>
      <c r="O168" s="24"/>
      <c r="P168" s="24">
        <v>8</v>
      </c>
      <c r="Q168" s="2">
        <f>R168+S168</f>
        <v>16</v>
      </c>
      <c r="R168" s="24"/>
      <c r="S168" s="24">
        <v>16</v>
      </c>
    </row>
    <row r="171" spans="1:19" ht="15.75" x14ac:dyDescent="0.25">
      <c r="A171" s="14" t="s">
        <v>12</v>
      </c>
      <c r="B171" s="8"/>
      <c r="C171" s="8"/>
      <c r="D171" s="8"/>
      <c r="E171" s="8"/>
    </row>
    <row r="172" spans="1:19" ht="31.5" x14ac:dyDescent="0.25">
      <c r="A172" s="18" t="s">
        <v>6</v>
      </c>
      <c r="B172" s="18" t="s">
        <v>11</v>
      </c>
      <c r="C172" s="18" t="s">
        <v>3</v>
      </c>
      <c r="D172" s="8"/>
      <c r="E172" s="8"/>
    </row>
    <row r="173" spans="1:19" ht="15.75" x14ac:dyDescent="0.25">
      <c r="A173" s="18" t="s">
        <v>2</v>
      </c>
      <c r="B173" s="15"/>
      <c r="C173" s="15"/>
      <c r="D173" s="8"/>
      <c r="E173" s="8"/>
    </row>
    <row r="174" spans="1:19" ht="15.75" x14ac:dyDescent="0.25">
      <c r="A174" s="18" t="s">
        <v>10</v>
      </c>
      <c r="B174" s="15"/>
      <c r="C174" s="15"/>
      <c r="D174" s="8"/>
      <c r="E174" s="8"/>
    </row>
    <row r="175" spans="1:19" ht="15.75" x14ac:dyDescent="0.25">
      <c r="A175" s="18" t="s">
        <v>9</v>
      </c>
      <c r="B175" s="15"/>
      <c r="C175" s="15"/>
      <c r="D175" s="8"/>
      <c r="E175" s="8"/>
    </row>
    <row r="176" spans="1:19" ht="15.75" x14ac:dyDescent="0.25">
      <c r="A176" s="52" t="s">
        <v>8</v>
      </c>
      <c r="B176" s="52"/>
      <c r="C176" s="15"/>
      <c r="D176" s="8"/>
      <c r="E176" s="8"/>
    </row>
    <row r="177" spans="1:14" ht="15.75" x14ac:dyDescent="0.25">
      <c r="A177" s="14"/>
      <c r="B177" s="8"/>
      <c r="C177" s="8"/>
      <c r="D177" s="8"/>
      <c r="E177" s="8"/>
    </row>
    <row r="178" spans="1:14" ht="15.75" x14ac:dyDescent="0.25">
      <c r="A178" s="14" t="s">
        <v>7</v>
      </c>
      <c r="B178" s="8"/>
      <c r="C178" s="8"/>
      <c r="D178" s="8"/>
      <c r="E178" s="8"/>
    </row>
    <row r="179" spans="1:14" ht="63" x14ac:dyDescent="0.25">
      <c r="A179" s="18" t="s">
        <v>6</v>
      </c>
      <c r="B179" s="18" t="s">
        <v>5</v>
      </c>
      <c r="C179" s="18" t="s">
        <v>4</v>
      </c>
      <c r="D179" s="18" t="s">
        <v>3</v>
      </c>
      <c r="E179" s="16"/>
    </row>
    <row r="180" spans="1:14" ht="15.75" x14ac:dyDescent="0.25">
      <c r="A180" s="18" t="s">
        <v>2</v>
      </c>
      <c r="B180" s="18"/>
      <c r="C180" s="18"/>
      <c r="D180" s="18"/>
      <c r="E180" s="16"/>
    </row>
    <row r="181" spans="1:14" ht="15.75" x14ac:dyDescent="0.25">
      <c r="A181" s="36" t="s">
        <v>1</v>
      </c>
      <c r="B181" s="36"/>
      <c r="C181" s="36"/>
      <c r="D181" s="18"/>
      <c r="E181" s="16"/>
    </row>
    <row r="185" spans="1:14" ht="15" customHeight="1" x14ac:dyDescent="0.25">
      <c r="A185" s="37" t="s">
        <v>25</v>
      </c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</row>
    <row r="186" spans="1:14" ht="15" customHeight="1" x14ac:dyDescent="0.25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</row>
    <row r="187" spans="1:14" ht="15" customHeight="1" x14ac:dyDescent="0.25">
      <c r="A187" s="38" t="s">
        <v>19</v>
      </c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</row>
    <row r="188" spans="1:14" ht="15" customHeight="1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</row>
    <row r="189" spans="1:14" ht="15" customHeight="1" x14ac:dyDescent="0.25">
      <c r="A189" s="36" t="s">
        <v>18</v>
      </c>
      <c r="B189" s="36"/>
      <c r="C189" s="36"/>
      <c r="D189" s="36"/>
      <c r="E189" s="36"/>
      <c r="F189" s="36"/>
      <c r="G189" s="36"/>
      <c r="H189" s="36" t="s">
        <v>17</v>
      </c>
      <c r="I189" s="36"/>
      <c r="J189" s="36"/>
      <c r="K189" s="36"/>
      <c r="L189" s="36"/>
      <c r="M189" s="36"/>
      <c r="N189" s="36"/>
    </row>
    <row r="190" spans="1:14" ht="15" customHeight="1" x14ac:dyDescent="0.25">
      <c r="A190" s="42" t="s">
        <v>64</v>
      </c>
      <c r="B190" s="43"/>
      <c r="C190" s="43"/>
      <c r="D190" s="43"/>
      <c r="E190" s="43"/>
      <c r="F190" s="43"/>
      <c r="G190" s="44"/>
      <c r="H190" s="42" t="s">
        <v>65</v>
      </c>
      <c r="I190" s="43"/>
      <c r="J190" s="43"/>
      <c r="K190" s="43"/>
      <c r="L190" s="43"/>
      <c r="M190" s="43"/>
      <c r="N190" s="44"/>
    </row>
    <row r="191" spans="1:14" ht="15" customHeight="1" x14ac:dyDescent="0.25">
      <c r="A191" s="34"/>
      <c r="B191" s="34"/>
      <c r="C191" s="34"/>
      <c r="D191" s="34"/>
      <c r="E191" s="34"/>
      <c r="F191" s="34"/>
      <c r="G191" s="34"/>
      <c r="H191" s="35"/>
      <c r="I191" s="35"/>
      <c r="J191" s="35"/>
      <c r="K191" s="35"/>
      <c r="L191" s="35"/>
      <c r="M191" s="35"/>
      <c r="N191" s="35"/>
    </row>
    <row r="192" spans="1:14" ht="15" customHeight="1" x14ac:dyDescent="0.25">
      <c r="A192" s="27" t="s">
        <v>16</v>
      </c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</row>
    <row r="193" spans="1:19" ht="15" customHeight="1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</row>
    <row r="194" spans="1:19" ht="15" customHeight="1" x14ac:dyDescent="0.25">
      <c r="A194" s="36" t="s">
        <v>6</v>
      </c>
      <c r="B194" s="36" t="s">
        <v>15</v>
      </c>
      <c r="C194" s="36" t="s">
        <v>14</v>
      </c>
      <c r="D194" s="36" t="s">
        <v>13</v>
      </c>
      <c r="E194" s="30" t="s">
        <v>50</v>
      </c>
      <c r="F194" s="45" t="s">
        <v>49</v>
      </c>
      <c r="G194" s="45"/>
      <c r="H194" s="45"/>
      <c r="I194" s="45"/>
      <c r="J194" s="45" t="s">
        <v>48</v>
      </c>
      <c r="K194" s="45"/>
      <c r="L194" s="45"/>
      <c r="M194" s="45"/>
      <c r="N194" s="45" t="s">
        <v>47</v>
      </c>
      <c r="O194" s="45"/>
      <c r="P194" s="45"/>
      <c r="Q194" s="42" t="s">
        <v>46</v>
      </c>
      <c r="R194" s="43"/>
      <c r="S194" s="44"/>
    </row>
    <row r="195" spans="1:19" ht="30" customHeight="1" x14ac:dyDescent="0.25">
      <c r="A195" s="36"/>
      <c r="B195" s="36"/>
      <c r="C195" s="36"/>
      <c r="D195" s="36"/>
      <c r="E195" s="31"/>
      <c r="F195" s="45" t="s">
        <v>45</v>
      </c>
      <c r="G195" s="42" t="s">
        <v>44</v>
      </c>
      <c r="H195" s="43"/>
      <c r="I195" s="46"/>
      <c r="J195" s="45" t="s">
        <v>45</v>
      </c>
      <c r="K195" s="42" t="s">
        <v>44</v>
      </c>
      <c r="L195" s="43"/>
      <c r="M195" s="46"/>
      <c r="N195" s="45" t="s">
        <v>45</v>
      </c>
      <c r="O195" s="45" t="s">
        <v>44</v>
      </c>
      <c r="P195" s="45"/>
      <c r="Q195" s="47" t="s">
        <v>45</v>
      </c>
      <c r="R195" s="42" t="s">
        <v>44</v>
      </c>
      <c r="S195" s="44"/>
    </row>
    <row r="196" spans="1:19" ht="90" customHeight="1" x14ac:dyDescent="0.25">
      <c r="A196" s="19">
        <v>1</v>
      </c>
      <c r="B196" s="25" t="s">
        <v>85</v>
      </c>
      <c r="C196" s="19"/>
      <c r="D196" s="19"/>
      <c r="E196" s="32"/>
      <c r="F196" s="45"/>
      <c r="G196" s="22" t="s">
        <v>43</v>
      </c>
      <c r="H196" s="22" t="s">
        <v>42</v>
      </c>
      <c r="I196" s="22" t="s">
        <v>41</v>
      </c>
      <c r="J196" s="45"/>
      <c r="K196" s="22" t="s">
        <v>43</v>
      </c>
      <c r="L196" s="22" t="s">
        <v>42</v>
      </c>
      <c r="M196" s="22" t="s">
        <v>41</v>
      </c>
      <c r="N196" s="45"/>
      <c r="O196" s="22" t="s">
        <v>42</v>
      </c>
      <c r="P196" s="22" t="s">
        <v>41</v>
      </c>
      <c r="Q196" s="48"/>
      <c r="R196" s="22" t="s">
        <v>42</v>
      </c>
      <c r="S196" s="22" t="s">
        <v>41</v>
      </c>
    </row>
    <row r="197" spans="1:19" ht="15" customHeight="1" x14ac:dyDescent="0.25">
      <c r="A197" s="19"/>
      <c r="B197" s="55" t="s">
        <v>8</v>
      </c>
      <c r="C197" s="55"/>
      <c r="D197" s="55"/>
      <c r="E197" s="11">
        <f>F197+J197+N197+Q197</f>
        <v>711</v>
      </c>
      <c r="F197" s="4">
        <f>SUM(G197:I197)</f>
        <v>626</v>
      </c>
      <c r="G197" s="24">
        <v>508</v>
      </c>
      <c r="H197" s="24">
        <v>118</v>
      </c>
      <c r="I197" s="24"/>
      <c r="J197" s="3">
        <f>SUM(K197:M197)</f>
        <v>37</v>
      </c>
      <c r="K197" s="24">
        <v>17</v>
      </c>
      <c r="L197" s="2">
        <v>20</v>
      </c>
      <c r="M197" s="2">
        <v>0</v>
      </c>
      <c r="N197" s="2">
        <f>O197+P197</f>
        <v>32</v>
      </c>
      <c r="O197" s="24">
        <v>6</v>
      </c>
      <c r="P197" s="24">
        <v>26</v>
      </c>
      <c r="Q197" s="2">
        <f>R197+S197</f>
        <v>16</v>
      </c>
      <c r="R197" s="24"/>
      <c r="S197" s="24">
        <v>16</v>
      </c>
    </row>
    <row r="200" spans="1:19" ht="15.75" x14ac:dyDescent="0.25">
      <c r="A200" s="14" t="s">
        <v>12</v>
      </c>
      <c r="B200" s="8"/>
      <c r="C200" s="8"/>
      <c r="D200" s="8"/>
      <c r="E200" s="8"/>
    </row>
    <row r="201" spans="1:19" ht="31.5" x14ac:dyDescent="0.25">
      <c r="A201" s="18" t="s">
        <v>6</v>
      </c>
      <c r="B201" s="18" t="s">
        <v>11</v>
      </c>
      <c r="C201" s="18" t="s">
        <v>3</v>
      </c>
      <c r="D201" s="8"/>
      <c r="E201" s="8"/>
    </row>
    <row r="202" spans="1:19" ht="15.75" x14ac:dyDescent="0.25">
      <c r="A202" s="18" t="s">
        <v>2</v>
      </c>
      <c r="B202" s="15"/>
      <c r="C202" s="15"/>
      <c r="D202" s="8"/>
      <c r="E202" s="8"/>
    </row>
    <row r="203" spans="1:19" ht="15.75" x14ac:dyDescent="0.25">
      <c r="A203" s="18" t="s">
        <v>10</v>
      </c>
      <c r="B203" s="15"/>
      <c r="C203" s="15"/>
      <c r="D203" s="8"/>
      <c r="E203" s="8"/>
    </row>
    <row r="204" spans="1:19" ht="15.75" x14ac:dyDescent="0.25">
      <c r="A204" s="18" t="s">
        <v>9</v>
      </c>
      <c r="B204" s="15"/>
      <c r="C204" s="15"/>
      <c r="D204" s="8"/>
      <c r="E204" s="8"/>
    </row>
    <row r="205" spans="1:19" ht="15.75" x14ac:dyDescent="0.25">
      <c r="A205" s="52" t="s">
        <v>8</v>
      </c>
      <c r="B205" s="52"/>
      <c r="C205" s="15"/>
      <c r="D205" s="8"/>
      <c r="E205" s="8"/>
    </row>
    <row r="206" spans="1:19" ht="15.75" x14ac:dyDescent="0.25">
      <c r="A206" s="14"/>
      <c r="B206" s="8"/>
      <c r="C206" s="8"/>
      <c r="D206" s="8"/>
      <c r="E206" s="8"/>
    </row>
    <row r="207" spans="1:19" ht="15.75" x14ac:dyDescent="0.25">
      <c r="A207" s="14" t="s">
        <v>7</v>
      </c>
      <c r="B207" s="8"/>
      <c r="C207" s="8"/>
      <c r="D207" s="8"/>
      <c r="E207" s="8"/>
    </row>
    <row r="208" spans="1:19" ht="63" x14ac:dyDescent="0.25">
      <c r="A208" s="18" t="s">
        <v>6</v>
      </c>
      <c r="B208" s="18" t="s">
        <v>5</v>
      </c>
      <c r="C208" s="18" t="s">
        <v>4</v>
      </c>
      <c r="D208" s="18" t="s">
        <v>3</v>
      </c>
      <c r="E208" s="16"/>
    </row>
    <row r="209" spans="1:19" ht="15.75" x14ac:dyDescent="0.25">
      <c r="A209" s="18" t="s">
        <v>2</v>
      </c>
      <c r="B209" s="18"/>
      <c r="C209" s="18"/>
      <c r="D209" s="18"/>
      <c r="E209" s="16"/>
    </row>
    <row r="210" spans="1:19" ht="15.75" x14ac:dyDescent="0.25">
      <c r="A210" s="36" t="s">
        <v>1</v>
      </c>
      <c r="B210" s="36"/>
      <c r="C210" s="36"/>
      <c r="D210" s="18"/>
      <c r="E210" s="16"/>
    </row>
    <row r="214" spans="1:19" ht="15" customHeight="1" x14ac:dyDescent="0.25">
      <c r="A214" s="37" t="s">
        <v>24</v>
      </c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</row>
    <row r="215" spans="1:19" ht="15" customHeight="1" x14ac:dyDescent="0.25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</row>
    <row r="216" spans="1:19" ht="15" customHeight="1" x14ac:dyDescent="0.25">
      <c r="A216" s="38" t="s">
        <v>19</v>
      </c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</row>
    <row r="217" spans="1:19" ht="15" customHeight="1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</row>
    <row r="218" spans="1:19" ht="15" customHeight="1" x14ac:dyDescent="0.25">
      <c r="A218" s="36" t="s">
        <v>18</v>
      </c>
      <c r="B218" s="36"/>
      <c r="C218" s="36"/>
      <c r="D218" s="36"/>
      <c r="E218" s="36"/>
      <c r="F218" s="36"/>
      <c r="G218" s="36"/>
      <c r="H218" s="36" t="s">
        <v>17</v>
      </c>
      <c r="I218" s="36"/>
      <c r="J218" s="36"/>
      <c r="K218" s="36"/>
      <c r="L218" s="36"/>
      <c r="M218" s="36"/>
      <c r="N218" s="36"/>
    </row>
    <row r="219" spans="1:19" ht="15" customHeight="1" x14ac:dyDescent="0.25">
      <c r="A219" s="42" t="s">
        <v>64</v>
      </c>
      <c r="B219" s="43"/>
      <c r="C219" s="43"/>
      <c r="D219" s="43"/>
      <c r="E219" s="43"/>
      <c r="F219" s="43"/>
      <c r="G219" s="44"/>
      <c r="H219" s="42" t="s">
        <v>66</v>
      </c>
      <c r="I219" s="43"/>
      <c r="J219" s="43"/>
      <c r="K219" s="43"/>
      <c r="L219" s="43"/>
      <c r="M219" s="43"/>
      <c r="N219" s="44"/>
    </row>
    <row r="220" spans="1:19" ht="15" customHeight="1" x14ac:dyDescent="0.25">
      <c r="A220" s="34"/>
      <c r="B220" s="34"/>
      <c r="C220" s="34"/>
      <c r="D220" s="34"/>
      <c r="E220" s="34"/>
      <c r="F220" s="34"/>
      <c r="G220" s="34"/>
      <c r="H220" s="35"/>
      <c r="I220" s="35"/>
      <c r="J220" s="35"/>
      <c r="K220" s="35"/>
      <c r="L220" s="35"/>
      <c r="M220" s="35"/>
      <c r="N220" s="35"/>
    </row>
    <row r="221" spans="1:19" ht="15" customHeight="1" x14ac:dyDescent="0.25">
      <c r="A221" s="27" t="s">
        <v>16</v>
      </c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</row>
    <row r="222" spans="1:19" ht="15" customHeight="1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</row>
    <row r="223" spans="1:19" ht="15" customHeight="1" x14ac:dyDescent="0.25">
      <c r="A223" s="36" t="s">
        <v>6</v>
      </c>
      <c r="B223" s="36" t="s">
        <v>15</v>
      </c>
      <c r="C223" s="36" t="s">
        <v>14</v>
      </c>
      <c r="D223" s="36" t="s">
        <v>13</v>
      </c>
      <c r="E223" s="30" t="s">
        <v>50</v>
      </c>
      <c r="F223" s="45" t="s">
        <v>49</v>
      </c>
      <c r="G223" s="45"/>
      <c r="H223" s="45"/>
      <c r="I223" s="45"/>
      <c r="J223" s="45" t="s">
        <v>48</v>
      </c>
      <c r="K223" s="45"/>
      <c r="L223" s="45"/>
      <c r="M223" s="45"/>
      <c r="N223" s="45" t="s">
        <v>47</v>
      </c>
      <c r="O223" s="45"/>
      <c r="P223" s="45"/>
      <c r="Q223" s="42" t="s">
        <v>46</v>
      </c>
      <c r="R223" s="43"/>
      <c r="S223" s="44"/>
    </row>
    <row r="224" spans="1:19" ht="30" customHeight="1" x14ac:dyDescent="0.25">
      <c r="A224" s="36"/>
      <c r="B224" s="36"/>
      <c r="C224" s="36"/>
      <c r="D224" s="36"/>
      <c r="E224" s="31"/>
      <c r="F224" s="45" t="s">
        <v>45</v>
      </c>
      <c r="G224" s="42" t="s">
        <v>44</v>
      </c>
      <c r="H224" s="43"/>
      <c r="I224" s="46"/>
      <c r="J224" s="45" t="s">
        <v>45</v>
      </c>
      <c r="K224" s="42" t="s">
        <v>44</v>
      </c>
      <c r="L224" s="43"/>
      <c r="M224" s="46"/>
      <c r="N224" s="45" t="s">
        <v>45</v>
      </c>
      <c r="O224" s="45" t="s">
        <v>44</v>
      </c>
      <c r="P224" s="45"/>
      <c r="Q224" s="47" t="s">
        <v>45</v>
      </c>
      <c r="R224" s="42" t="s">
        <v>44</v>
      </c>
      <c r="S224" s="44"/>
    </row>
    <row r="225" spans="1:19" ht="75" x14ac:dyDescent="0.25">
      <c r="A225" s="19">
        <v>1</v>
      </c>
      <c r="B225" s="25" t="s">
        <v>86</v>
      </c>
      <c r="C225" s="19"/>
      <c r="D225" s="19"/>
      <c r="E225" s="32"/>
      <c r="F225" s="45"/>
      <c r="G225" s="22" t="s">
        <v>43</v>
      </c>
      <c r="H225" s="22" t="s">
        <v>42</v>
      </c>
      <c r="I225" s="22" t="s">
        <v>41</v>
      </c>
      <c r="J225" s="45"/>
      <c r="K225" s="22" t="s">
        <v>43</v>
      </c>
      <c r="L225" s="22" t="s">
        <v>42</v>
      </c>
      <c r="M225" s="22" t="s">
        <v>41</v>
      </c>
      <c r="N225" s="45"/>
      <c r="O225" s="22" t="s">
        <v>42</v>
      </c>
      <c r="P225" s="22" t="s">
        <v>41</v>
      </c>
      <c r="Q225" s="48"/>
      <c r="R225" s="22" t="s">
        <v>42</v>
      </c>
      <c r="S225" s="22" t="s">
        <v>41</v>
      </c>
    </row>
    <row r="226" spans="1:19" ht="15" customHeight="1" x14ac:dyDescent="0.25">
      <c r="A226" s="19"/>
      <c r="B226" s="55" t="s">
        <v>8</v>
      </c>
      <c r="C226" s="55"/>
      <c r="D226" s="55"/>
      <c r="E226" s="11">
        <f>F226+J226+N226+Q226</f>
        <v>2380</v>
      </c>
      <c r="F226" s="4">
        <f>SUM(G226:I226)</f>
        <v>2234</v>
      </c>
      <c r="G226" s="24">
        <v>1830</v>
      </c>
      <c r="H226" s="24">
        <v>404</v>
      </c>
      <c r="I226" s="24"/>
      <c r="J226" s="3">
        <f>SUM(K226:M226)</f>
        <v>114</v>
      </c>
      <c r="K226" s="24">
        <v>46</v>
      </c>
      <c r="L226" s="13">
        <v>68</v>
      </c>
      <c r="M226" s="13">
        <v>0</v>
      </c>
      <c r="N226" s="2">
        <f>O226+P226</f>
        <v>16</v>
      </c>
      <c r="O226" s="24">
        <v>1</v>
      </c>
      <c r="P226" s="24">
        <v>15</v>
      </c>
      <c r="Q226" s="2">
        <f>R226+S226</f>
        <v>16</v>
      </c>
      <c r="R226" s="24"/>
      <c r="S226" s="24">
        <v>16</v>
      </c>
    </row>
    <row r="229" spans="1:19" ht="15.75" x14ac:dyDescent="0.25">
      <c r="A229" s="14" t="s">
        <v>12</v>
      </c>
      <c r="B229" s="8"/>
      <c r="C229" s="8"/>
      <c r="D229" s="8"/>
      <c r="E229" s="8"/>
    </row>
    <row r="230" spans="1:19" ht="31.5" x14ac:dyDescent="0.25">
      <c r="A230" s="18" t="s">
        <v>6</v>
      </c>
      <c r="B230" s="18" t="s">
        <v>11</v>
      </c>
      <c r="C230" s="18" t="s">
        <v>3</v>
      </c>
      <c r="D230" s="8"/>
      <c r="E230" s="8"/>
    </row>
    <row r="231" spans="1:19" ht="15.75" x14ac:dyDescent="0.25">
      <c r="A231" s="18" t="s">
        <v>2</v>
      </c>
      <c r="B231" s="15"/>
      <c r="C231" s="15"/>
      <c r="D231" s="8"/>
      <c r="E231" s="8"/>
    </row>
    <row r="232" spans="1:19" ht="15.75" x14ac:dyDescent="0.25">
      <c r="A232" s="18" t="s">
        <v>10</v>
      </c>
      <c r="B232" s="15"/>
      <c r="C232" s="15"/>
      <c r="D232" s="8"/>
      <c r="E232" s="8"/>
    </row>
    <row r="233" spans="1:19" ht="15.75" x14ac:dyDescent="0.25">
      <c r="A233" s="18" t="s">
        <v>9</v>
      </c>
      <c r="B233" s="15"/>
      <c r="C233" s="15"/>
      <c r="D233" s="8"/>
      <c r="E233" s="8"/>
    </row>
    <row r="234" spans="1:19" ht="15.75" x14ac:dyDescent="0.25">
      <c r="A234" s="52" t="s">
        <v>8</v>
      </c>
      <c r="B234" s="52"/>
      <c r="C234" s="15"/>
      <c r="D234" s="8"/>
      <c r="E234" s="8"/>
    </row>
    <row r="235" spans="1:19" ht="15.75" x14ac:dyDescent="0.25">
      <c r="A235" s="14"/>
      <c r="B235" s="8"/>
      <c r="C235" s="8"/>
      <c r="D235" s="8"/>
      <c r="E235" s="8"/>
    </row>
    <row r="236" spans="1:19" ht="15.75" x14ac:dyDescent="0.25">
      <c r="A236" s="14" t="s">
        <v>7</v>
      </c>
      <c r="B236" s="8"/>
      <c r="C236" s="8"/>
      <c r="D236" s="8"/>
      <c r="E236" s="8"/>
    </row>
    <row r="237" spans="1:19" ht="63" x14ac:dyDescent="0.25">
      <c r="A237" s="18" t="s">
        <v>6</v>
      </c>
      <c r="B237" s="18" t="s">
        <v>5</v>
      </c>
      <c r="C237" s="18" t="s">
        <v>4</v>
      </c>
      <c r="D237" s="18" t="s">
        <v>3</v>
      </c>
      <c r="E237" s="16"/>
    </row>
    <row r="238" spans="1:19" ht="15.75" x14ac:dyDescent="0.25">
      <c r="A238" s="18" t="s">
        <v>2</v>
      </c>
      <c r="B238" s="18"/>
      <c r="C238" s="18"/>
      <c r="D238" s="18"/>
      <c r="E238" s="16"/>
    </row>
    <row r="239" spans="1:19" ht="15.75" x14ac:dyDescent="0.25">
      <c r="A239" s="36" t="s">
        <v>1</v>
      </c>
      <c r="B239" s="36"/>
      <c r="C239" s="36"/>
      <c r="D239" s="18"/>
      <c r="E239" s="16"/>
    </row>
    <row r="243" spans="1:19" ht="15" customHeight="1" x14ac:dyDescent="0.25">
      <c r="A243" s="37" t="s">
        <v>23</v>
      </c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</row>
    <row r="244" spans="1:19" ht="15" customHeight="1" x14ac:dyDescent="0.25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</row>
    <row r="245" spans="1:19" ht="15" customHeight="1" x14ac:dyDescent="0.25">
      <c r="A245" s="38" t="s">
        <v>19</v>
      </c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</row>
    <row r="246" spans="1:19" ht="15" customHeight="1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</row>
    <row r="247" spans="1:19" ht="15" customHeight="1" x14ac:dyDescent="0.25">
      <c r="A247" s="39" t="s">
        <v>18</v>
      </c>
      <c r="B247" s="40"/>
      <c r="C247" s="40"/>
      <c r="D247" s="40"/>
      <c r="E247" s="40"/>
      <c r="F247" s="40"/>
      <c r="G247" s="41"/>
      <c r="H247" s="39" t="s">
        <v>17</v>
      </c>
      <c r="I247" s="40"/>
      <c r="J247" s="40"/>
      <c r="K247" s="40"/>
      <c r="L247" s="40"/>
      <c r="M247" s="40"/>
      <c r="N247" s="41"/>
    </row>
    <row r="248" spans="1:19" ht="15" customHeight="1" x14ac:dyDescent="0.25">
      <c r="A248" s="42" t="s">
        <v>67</v>
      </c>
      <c r="B248" s="43"/>
      <c r="C248" s="43"/>
      <c r="D248" s="43"/>
      <c r="E248" s="43"/>
      <c r="F248" s="43"/>
      <c r="G248" s="44"/>
      <c r="H248" s="42" t="s">
        <v>68</v>
      </c>
      <c r="I248" s="43"/>
      <c r="J248" s="43"/>
      <c r="K248" s="43"/>
      <c r="L248" s="43"/>
      <c r="M248" s="43"/>
      <c r="N248" s="44"/>
    </row>
    <row r="249" spans="1:19" ht="15" customHeight="1" x14ac:dyDescent="0.25">
      <c r="A249" s="34"/>
      <c r="B249" s="34"/>
      <c r="C249" s="34"/>
      <c r="D249" s="34"/>
      <c r="E249" s="34"/>
      <c r="F249" s="34"/>
      <c r="G249" s="34"/>
      <c r="H249" s="35"/>
      <c r="I249" s="35"/>
      <c r="J249" s="35"/>
      <c r="K249" s="35"/>
      <c r="L249" s="35"/>
      <c r="M249" s="35"/>
      <c r="N249" s="35"/>
    </row>
    <row r="250" spans="1:19" ht="15" customHeight="1" x14ac:dyDescent="0.25">
      <c r="A250" s="27" t="s">
        <v>16</v>
      </c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</row>
    <row r="251" spans="1:19" ht="15" customHeight="1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</row>
    <row r="252" spans="1:19" ht="15" customHeight="1" x14ac:dyDescent="0.25">
      <c r="A252" s="36" t="s">
        <v>6</v>
      </c>
      <c r="B252" s="36" t="s">
        <v>15</v>
      </c>
      <c r="C252" s="36" t="s">
        <v>14</v>
      </c>
      <c r="D252" s="36" t="s">
        <v>13</v>
      </c>
      <c r="E252" s="30" t="s">
        <v>50</v>
      </c>
      <c r="F252" s="45" t="s">
        <v>49</v>
      </c>
      <c r="G252" s="45"/>
      <c r="H252" s="45"/>
      <c r="I252" s="45"/>
      <c r="J252" s="45" t="s">
        <v>48</v>
      </c>
      <c r="K252" s="45"/>
      <c r="L252" s="45"/>
      <c r="M252" s="45"/>
      <c r="N252" s="45" t="s">
        <v>47</v>
      </c>
      <c r="O252" s="45"/>
      <c r="P252" s="45"/>
      <c r="Q252" s="42" t="s">
        <v>46</v>
      </c>
      <c r="R252" s="43"/>
      <c r="S252" s="44"/>
    </row>
    <row r="253" spans="1:19" ht="30" customHeight="1" x14ac:dyDescent="0.25">
      <c r="A253" s="36"/>
      <c r="B253" s="36"/>
      <c r="C253" s="36"/>
      <c r="D253" s="36"/>
      <c r="E253" s="31"/>
      <c r="F253" s="45" t="s">
        <v>45</v>
      </c>
      <c r="G253" s="42" t="s">
        <v>44</v>
      </c>
      <c r="H253" s="43"/>
      <c r="I253" s="46"/>
      <c r="J253" s="45" t="s">
        <v>45</v>
      </c>
      <c r="K253" s="42" t="s">
        <v>44</v>
      </c>
      <c r="L253" s="43"/>
      <c r="M253" s="46"/>
      <c r="N253" s="45" t="s">
        <v>45</v>
      </c>
      <c r="O253" s="45" t="s">
        <v>44</v>
      </c>
      <c r="P253" s="45"/>
      <c r="Q253" s="47" t="s">
        <v>45</v>
      </c>
      <c r="R253" s="42" t="s">
        <v>44</v>
      </c>
      <c r="S253" s="44"/>
    </row>
    <row r="254" spans="1:19" ht="93" customHeight="1" x14ac:dyDescent="0.25">
      <c r="A254" s="19">
        <v>1</v>
      </c>
      <c r="B254" s="25" t="s">
        <v>69</v>
      </c>
      <c r="C254" s="19"/>
      <c r="D254" s="19"/>
      <c r="E254" s="32"/>
      <c r="F254" s="45"/>
      <c r="G254" s="22" t="s">
        <v>43</v>
      </c>
      <c r="H254" s="22" t="s">
        <v>42</v>
      </c>
      <c r="I254" s="22" t="s">
        <v>41</v>
      </c>
      <c r="J254" s="45"/>
      <c r="K254" s="22" t="s">
        <v>43</v>
      </c>
      <c r="L254" s="22" t="s">
        <v>42</v>
      </c>
      <c r="M254" s="22" t="s">
        <v>41</v>
      </c>
      <c r="N254" s="45"/>
      <c r="O254" s="22" t="s">
        <v>42</v>
      </c>
      <c r="P254" s="22" t="s">
        <v>41</v>
      </c>
      <c r="Q254" s="48"/>
      <c r="R254" s="22" t="s">
        <v>42</v>
      </c>
      <c r="S254" s="22" t="s">
        <v>41</v>
      </c>
    </row>
    <row r="255" spans="1:19" ht="15" customHeight="1" x14ac:dyDescent="0.25">
      <c r="A255" s="19"/>
      <c r="B255" s="55" t="s">
        <v>8</v>
      </c>
      <c r="C255" s="55"/>
      <c r="D255" s="55"/>
      <c r="E255" s="11">
        <f>F255+J255+N255+Q255</f>
        <v>1172</v>
      </c>
      <c r="F255" s="4">
        <f>SUM(G255:I255)</f>
        <v>1114</v>
      </c>
      <c r="G255" s="24">
        <v>989</v>
      </c>
      <c r="H255" s="24">
        <v>125</v>
      </c>
      <c r="I255" s="12"/>
      <c r="J255" s="3">
        <f>SUM(K255:M255)</f>
        <v>48</v>
      </c>
      <c r="K255" s="24">
        <v>22</v>
      </c>
      <c r="L255" s="2">
        <v>26</v>
      </c>
      <c r="M255" s="2">
        <v>0</v>
      </c>
      <c r="N255" s="2">
        <f>O255+P255</f>
        <v>2</v>
      </c>
      <c r="O255" s="24"/>
      <c r="P255" s="24">
        <v>2</v>
      </c>
      <c r="Q255" s="2">
        <f>R255+S255</f>
        <v>8</v>
      </c>
      <c r="R255" s="24"/>
      <c r="S255" s="24">
        <v>8</v>
      </c>
    </row>
    <row r="258" spans="1:14" ht="15.75" x14ac:dyDescent="0.25">
      <c r="A258" s="14" t="s">
        <v>12</v>
      </c>
      <c r="B258" s="8"/>
      <c r="C258" s="8"/>
      <c r="D258" s="8"/>
      <c r="E258" s="8"/>
    </row>
    <row r="259" spans="1:14" ht="31.5" x14ac:dyDescent="0.25">
      <c r="A259" s="18" t="s">
        <v>6</v>
      </c>
      <c r="B259" s="18" t="s">
        <v>11</v>
      </c>
      <c r="C259" s="18" t="s">
        <v>3</v>
      </c>
      <c r="D259" s="8"/>
      <c r="E259" s="8"/>
    </row>
    <row r="260" spans="1:14" ht="15.75" x14ac:dyDescent="0.25">
      <c r="A260" s="18" t="s">
        <v>2</v>
      </c>
      <c r="B260" s="15"/>
      <c r="C260" s="15"/>
      <c r="D260" s="8"/>
      <c r="E260" s="8"/>
    </row>
    <row r="261" spans="1:14" ht="15.75" x14ac:dyDescent="0.25">
      <c r="A261" s="18" t="s">
        <v>10</v>
      </c>
      <c r="B261" s="15"/>
      <c r="C261" s="15"/>
      <c r="D261" s="8"/>
      <c r="E261" s="8"/>
    </row>
    <row r="262" spans="1:14" ht="15.75" x14ac:dyDescent="0.25">
      <c r="A262" s="18" t="s">
        <v>9</v>
      </c>
      <c r="B262" s="15"/>
      <c r="C262" s="15"/>
      <c r="D262" s="8"/>
      <c r="E262" s="8"/>
    </row>
    <row r="263" spans="1:14" ht="15.75" customHeight="1" x14ac:dyDescent="0.25">
      <c r="A263" s="57" t="s">
        <v>8</v>
      </c>
      <c r="B263" s="58"/>
      <c r="C263" s="15"/>
      <c r="D263" s="8"/>
      <c r="E263" s="8"/>
    </row>
    <row r="264" spans="1:14" ht="15.75" x14ac:dyDescent="0.25">
      <c r="A264" s="14"/>
      <c r="B264" s="8"/>
      <c r="C264" s="8"/>
      <c r="D264" s="8"/>
      <c r="E264" s="8"/>
    </row>
    <row r="265" spans="1:14" ht="15.75" x14ac:dyDescent="0.25">
      <c r="A265" s="14" t="s">
        <v>7</v>
      </c>
      <c r="B265" s="8"/>
      <c r="C265" s="8"/>
      <c r="D265" s="8"/>
      <c r="E265" s="8"/>
    </row>
    <row r="266" spans="1:14" ht="63" x14ac:dyDescent="0.25">
      <c r="A266" s="18" t="s">
        <v>6</v>
      </c>
      <c r="B266" s="18" t="s">
        <v>5</v>
      </c>
      <c r="C266" s="18" t="s">
        <v>4</v>
      </c>
      <c r="D266" s="18" t="s">
        <v>3</v>
      </c>
      <c r="E266" s="16"/>
    </row>
    <row r="267" spans="1:14" ht="15.75" x14ac:dyDescent="0.25">
      <c r="A267" s="18" t="s">
        <v>2</v>
      </c>
      <c r="B267" s="18"/>
      <c r="C267" s="18"/>
      <c r="D267" s="18"/>
      <c r="E267" s="16"/>
    </row>
    <row r="268" spans="1:14" ht="15.75" customHeight="1" x14ac:dyDescent="0.25">
      <c r="A268" s="39" t="s">
        <v>1</v>
      </c>
      <c r="B268" s="40"/>
      <c r="C268" s="41"/>
      <c r="D268" s="18"/>
      <c r="E268" s="16"/>
    </row>
    <row r="272" spans="1:14" ht="15" customHeight="1" x14ac:dyDescent="0.25">
      <c r="A272" s="37" t="s">
        <v>51</v>
      </c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</row>
    <row r="273" spans="1:19" ht="15" customHeight="1" x14ac:dyDescent="0.25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</row>
    <row r="274" spans="1:19" ht="15" customHeight="1" x14ac:dyDescent="0.25">
      <c r="A274" s="38" t="s">
        <v>19</v>
      </c>
      <c r="B274" s="38"/>
      <c r="C274" s="38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</row>
    <row r="275" spans="1:19" ht="15" customHeight="1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</row>
    <row r="276" spans="1:19" ht="15" customHeight="1" x14ac:dyDescent="0.25">
      <c r="A276" s="36" t="s">
        <v>18</v>
      </c>
      <c r="B276" s="36"/>
      <c r="C276" s="36"/>
      <c r="D276" s="36"/>
      <c r="E276" s="36"/>
      <c r="F276" s="36"/>
      <c r="G276" s="36"/>
      <c r="H276" s="36" t="s">
        <v>17</v>
      </c>
      <c r="I276" s="36"/>
      <c r="J276" s="36"/>
      <c r="K276" s="36"/>
      <c r="L276" s="36"/>
      <c r="M276" s="36"/>
      <c r="N276" s="36"/>
    </row>
    <row r="277" spans="1:19" ht="15" customHeight="1" x14ac:dyDescent="0.25">
      <c r="A277" s="42" t="s">
        <v>40</v>
      </c>
      <c r="B277" s="43"/>
      <c r="C277" s="43"/>
      <c r="D277" s="43"/>
      <c r="E277" s="43"/>
      <c r="F277" s="43"/>
      <c r="G277" s="44"/>
      <c r="H277" s="42" t="s">
        <v>70</v>
      </c>
      <c r="I277" s="43"/>
      <c r="J277" s="43"/>
      <c r="K277" s="43"/>
      <c r="L277" s="43"/>
      <c r="M277" s="43"/>
      <c r="N277" s="44"/>
    </row>
    <row r="278" spans="1:19" ht="15" customHeight="1" x14ac:dyDescent="0.25">
      <c r="A278" s="34"/>
      <c r="B278" s="34"/>
      <c r="C278" s="34"/>
      <c r="D278" s="34"/>
      <c r="E278" s="34"/>
      <c r="F278" s="34"/>
      <c r="G278" s="34"/>
      <c r="H278" s="35"/>
      <c r="I278" s="35"/>
      <c r="J278" s="35"/>
      <c r="K278" s="35"/>
      <c r="L278" s="35"/>
      <c r="M278" s="35"/>
      <c r="N278" s="35"/>
    </row>
    <row r="279" spans="1:19" ht="15" customHeight="1" x14ac:dyDescent="0.25">
      <c r="A279" s="27" t="s">
        <v>16</v>
      </c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</row>
    <row r="280" spans="1:19" ht="15" customHeight="1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</row>
    <row r="281" spans="1:19" ht="15" customHeight="1" x14ac:dyDescent="0.25">
      <c r="A281" s="36" t="s">
        <v>6</v>
      </c>
      <c r="B281" s="36" t="s">
        <v>15</v>
      </c>
      <c r="C281" s="36" t="s">
        <v>14</v>
      </c>
      <c r="D281" s="36" t="s">
        <v>13</v>
      </c>
      <c r="E281" s="30" t="s">
        <v>50</v>
      </c>
      <c r="F281" s="45" t="s">
        <v>49</v>
      </c>
      <c r="G281" s="45"/>
      <c r="H281" s="45"/>
      <c r="I281" s="45"/>
      <c r="J281" s="45" t="s">
        <v>48</v>
      </c>
      <c r="K281" s="45"/>
      <c r="L281" s="45"/>
      <c r="M281" s="45"/>
      <c r="N281" s="45" t="s">
        <v>47</v>
      </c>
      <c r="O281" s="45"/>
      <c r="P281" s="45"/>
      <c r="Q281" s="42" t="s">
        <v>46</v>
      </c>
      <c r="R281" s="43"/>
      <c r="S281" s="44"/>
    </row>
    <row r="282" spans="1:19" ht="30" customHeight="1" x14ac:dyDescent="0.25">
      <c r="A282" s="36"/>
      <c r="B282" s="36"/>
      <c r="C282" s="36"/>
      <c r="D282" s="36"/>
      <c r="E282" s="31"/>
      <c r="F282" s="45" t="s">
        <v>45</v>
      </c>
      <c r="G282" s="42" t="s">
        <v>44</v>
      </c>
      <c r="H282" s="43"/>
      <c r="I282" s="46"/>
      <c r="J282" s="45" t="s">
        <v>45</v>
      </c>
      <c r="K282" s="42" t="s">
        <v>44</v>
      </c>
      <c r="L282" s="43"/>
      <c r="M282" s="46"/>
      <c r="N282" s="45" t="s">
        <v>45</v>
      </c>
      <c r="O282" s="45" t="s">
        <v>44</v>
      </c>
      <c r="P282" s="45"/>
      <c r="Q282" s="47" t="s">
        <v>45</v>
      </c>
      <c r="R282" s="42" t="s">
        <v>44</v>
      </c>
      <c r="S282" s="44"/>
    </row>
    <row r="283" spans="1:19" ht="38.25" x14ac:dyDescent="0.25">
      <c r="A283" s="19">
        <v>1</v>
      </c>
      <c r="B283" s="60" t="s">
        <v>87</v>
      </c>
      <c r="C283" s="19"/>
      <c r="D283" s="19"/>
      <c r="E283" s="32"/>
      <c r="F283" s="45"/>
      <c r="G283" s="22" t="s">
        <v>43</v>
      </c>
      <c r="H283" s="22" t="s">
        <v>42</v>
      </c>
      <c r="I283" s="22" t="s">
        <v>41</v>
      </c>
      <c r="J283" s="45"/>
      <c r="K283" s="22" t="s">
        <v>43</v>
      </c>
      <c r="L283" s="22" t="s">
        <v>42</v>
      </c>
      <c r="M283" s="22" t="s">
        <v>41</v>
      </c>
      <c r="N283" s="45"/>
      <c r="O283" s="22" t="s">
        <v>42</v>
      </c>
      <c r="P283" s="22" t="s">
        <v>41</v>
      </c>
      <c r="Q283" s="48"/>
      <c r="R283" s="22" t="s">
        <v>42</v>
      </c>
      <c r="S283" s="22" t="s">
        <v>41</v>
      </c>
    </row>
    <row r="284" spans="1:19" ht="15" customHeight="1" x14ac:dyDescent="0.25">
      <c r="A284" s="19"/>
      <c r="B284" s="55" t="s">
        <v>8</v>
      </c>
      <c r="C284" s="55"/>
      <c r="D284" s="55"/>
      <c r="E284" s="11">
        <f>F284+J284+N284+Q284</f>
        <v>1218</v>
      </c>
      <c r="F284" s="4">
        <f>SUM(G284:I284)</f>
        <v>1131</v>
      </c>
      <c r="G284" s="24">
        <v>1065</v>
      </c>
      <c r="H284" s="24">
        <v>66</v>
      </c>
      <c r="I284" s="24"/>
      <c r="J284" s="3">
        <f>SUM(K284:M284)</f>
        <v>70</v>
      </c>
      <c r="K284" s="24">
        <v>24</v>
      </c>
      <c r="L284" s="13">
        <v>42</v>
      </c>
      <c r="M284" s="13">
        <v>4</v>
      </c>
      <c r="N284" s="2">
        <f>O284+P284</f>
        <v>7</v>
      </c>
      <c r="O284" s="24"/>
      <c r="P284" s="24">
        <v>7</v>
      </c>
      <c r="Q284" s="2">
        <f>R284+S284</f>
        <v>10</v>
      </c>
      <c r="R284" s="24"/>
      <c r="S284" s="24">
        <v>10</v>
      </c>
    </row>
    <row r="287" spans="1:19" ht="15.75" x14ac:dyDescent="0.25">
      <c r="A287" s="14" t="s">
        <v>12</v>
      </c>
      <c r="B287" s="8"/>
      <c r="C287" s="8"/>
      <c r="D287" s="8"/>
      <c r="E287" s="8"/>
    </row>
    <row r="288" spans="1:19" ht="31.5" x14ac:dyDescent="0.25">
      <c r="A288" s="18" t="s">
        <v>6</v>
      </c>
      <c r="B288" s="18" t="s">
        <v>11</v>
      </c>
      <c r="C288" s="18" t="s">
        <v>3</v>
      </c>
      <c r="D288" s="8"/>
      <c r="E288" s="8"/>
    </row>
    <row r="289" spans="1:14" ht="15.75" x14ac:dyDescent="0.25">
      <c r="A289" s="18" t="s">
        <v>2</v>
      </c>
      <c r="B289" s="15"/>
      <c r="C289" s="15"/>
      <c r="D289" s="8"/>
      <c r="E289" s="8"/>
    </row>
    <row r="290" spans="1:14" ht="15.75" x14ac:dyDescent="0.25">
      <c r="A290" s="18" t="s">
        <v>10</v>
      </c>
      <c r="B290" s="15"/>
      <c r="C290" s="15"/>
      <c r="D290" s="8"/>
      <c r="E290" s="8"/>
    </row>
    <row r="291" spans="1:14" ht="15.75" x14ac:dyDescent="0.25">
      <c r="A291" s="18" t="s">
        <v>9</v>
      </c>
      <c r="B291" s="15"/>
      <c r="C291" s="15"/>
      <c r="D291" s="8"/>
      <c r="E291" s="8"/>
    </row>
    <row r="292" spans="1:14" ht="15.75" x14ac:dyDescent="0.25">
      <c r="A292" s="52" t="s">
        <v>8</v>
      </c>
      <c r="B292" s="52"/>
      <c r="C292" s="15"/>
      <c r="D292" s="8"/>
      <c r="E292" s="8"/>
    </row>
    <row r="293" spans="1:14" ht="15.75" x14ac:dyDescent="0.25">
      <c r="A293" s="14"/>
      <c r="B293" s="8"/>
      <c r="C293" s="8"/>
      <c r="D293" s="8"/>
      <c r="E293" s="8"/>
    </row>
    <row r="294" spans="1:14" ht="15.75" x14ac:dyDescent="0.25">
      <c r="A294" s="14" t="s">
        <v>7</v>
      </c>
      <c r="B294" s="8"/>
      <c r="C294" s="8"/>
      <c r="D294" s="8"/>
      <c r="E294" s="8"/>
    </row>
    <row r="295" spans="1:14" ht="63" x14ac:dyDescent="0.25">
      <c r="A295" s="18" t="s">
        <v>6</v>
      </c>
      <c r="B295" s="18" t="s">
        <v>5</v>
      </c>
      <c r="C295" s="18" t="s">
        <v>4</v>
      </c>
      <c r="D295" s="18" t="s">
        <v>3</v>
      </c>
      <c r="E295" s="16"/>
    </row>
    <row r="296" spans="1:14" ht="15.75" x14ac:dyDescent="0.25">
      <c r="A296" s="18" t="s">
        <v>2</v>
      </c>
      <c r="B296" s="18"/>
      <c r="C296" s="18"/>
      <c r="D296" s="18"/>
      <c r="E296" s="16"/>
    </row>
    <row r="297" spans="1:14" ht="15.75" x14ac:dyDescent="0.25">
      <c r="A297" s="36" t="s">
        <v>1</v>
      </c>
      <c r="B297" s="36"/>
      <c r="C297" s="36"/>
      <c r="D297" s="18"/>
      <c r="E297" s="16"/>
    </row>
    <row r="301" spans="1:14" ht="15" customHeight="1" x14ac:dyDescent="0.25">
      <c r="A301" s="37" t="s">
        <v>22</v>
      </c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</row>
    <row r="302" spans="1:14" ht="15" customHeight="1" x14ac:dyDescent="0.25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</row>
    <row r="303" spans="1:14" ht="15" customHeight="1" x14ac:dyDescent="0.25">
      <c r="A303" s="38" t="s">
        <v>19</v>
      </c>
      <c r="B303" s="38"/>
      <c r="C303" s="38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</row>
    <row r="304" spans="1:14" ht="15" customHeight="1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</row>
    <row r="305" spans="1:19" ht="15" customHeight="1" x14ac:dyDescent="0.25">
      <c r="A305" s="36" t="s">
        <v>18</v>
      </c>
      <c r="B305" s="36"/>
      <c r="C305" s="36"/>
      <c r="D305" s="36"/>
      <c r="E305" s="36"/>
      <c r="F305" s="36"/>
      <c r="G305" s="36"/>
      <c r="H305" s="36" t="s">
        <v>17</v>
      </c>
      <c r="I305" s="36"/>
      <c r="J305" s="36"/>
      <c r="K305" s="36"/>
      <c r="L305" s="36"/>
      <c r="M305" s="36"/>
      <c r="N305" s="36"/>
    </row>
    <row r="306" spans="1:19" ht="15" customHeight="1" x14ac:dyDescent="0.25">
      <c r="A306" s="42" t="s">
        <v>71</v>
      </c>
      <c r="B306" s="43"/>
      <c r="C306" s="43"/>
      <c r="D306" s="43"/>
      <c r="E306" s="43"/>
      <c r="F306" s="43"/>
      <c r="G306" s="44"/>
      <c r="H306" s="42" t="s">
        <v>72</v>
      </c>
      <c r="I306" s="43"/>
      <c r="J306" s="43"/>
      <c r="K306" s="43"/>
      <c r="L306" s="43"/>
      <c r="M306" s="43"/>
      <c r="N306" s="44"/>
    </row>
    <row r="307" spans="1:19" ht="15" customHeight="1" x14ac:dyDescent="0.25">
      <c r="A307" s="34"/>
      <c r="B307" s="34"/>
      <c r="C307" s="34"/>
      <c r="D307" s="34"/>
      <c r="E307" s="34"/>
      <c r="F307" s="34"/>
      <c r="G307" s="34"/>
      <c r="H307" s="35"/>
      <c r="I307" s="35"/>
      <c r="J307" s="35"/>
      <c r="K307" s="35"/>
      <c r="L307" s="35"/>
      <c r="M307" s="35"/>
      <c r="N307" s="35"/>
    </row>
    <row r="308" spans="1:19" ht="15" customHeight="1" x14ac:dyDescent="0.25">
      <c r="A308" s="27" t="s">
        <v>16</v>
      </c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</row>
    <row r="309" spans="1:19" ht="15" customHeight="1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</row>
    <row r="310" spans="1:19" ht="15" customHeight="1" x14ac:dyDescent="0.25">
      <c r="A310" s="36" t="s">
        <v>6</v>
      </c>
      <c r="B310" s="36" t="s">
        <v>15</v>
      </c>
      <c r="C310" s="36" t="s">
        <v>14</v>
      </c>
      <c r="D310" s="36" t="s">
        <v>13</v>
      </c>
      <c r="E310" s="30" t="s">
        <v>50</v>
      </c>
      <c r="F310" s="45" t="s">
        <v>49</v>
      </c>
      <c r="G310" s="45"/>
      <c r="H310" s="45"/>
      <c r="I310" s="45"/>
      <c r="J310" s="45" t="s">
        <v>48</v>
      </c>
      <c r="K310" s="45"/>
      <c r="L310" s="45"/>
      <c r="M310" s="45"/>
      <c r="N310" s="45" t="s">
        <v>47</v>
      </c>
      <c r="O310" s="45"/>
      <c r="P310" s="45"/>
      <c r="Q310" s="42" t="s">
        <v>46</v>
      </c>
      <c r="R310" s="43"/>
      <c r="S310" s="44"/>
    </row>
    <row r="311" spans="1:19" ht="30" customHeight="1" x14ac:dyDescent="0.25">
      <c r="A311" s="36"/>
      <c r="B311" s="36"/>
      <c r="C311" s="36"/>
      <c r="D311" s="36"/>
      <c r="E311" s="31"/>
      <c r="F311" s="45" t="s">
        <v>45</v>
      </c>
      <c r="G311" s="42" t="s">
        <v>44</v>
      </c>
      <c r="H311" s="43"/>
      <c r="I311" s="46"/>
      <c r="J311" s="45" t="s">
        <v>45</v>
      </c>
      <c r="K311" s="42" t="s">
        <v>44</v>
      </c>
      <c r="L311" s="43"/>
      <c r="M311" s="46"/>
      <c r="N311" s="45" t="s">
        <v>45</v>
      </c>
      <c r="O311" s="45" t="s">
        <v>44</v>
      </c>
      <c r="P311" s="45"/>
      <c r="Q311" s="47" t="s">
        <v>45</v>
      </c>
      <c r="R311" s="42" t="s">
        <v>44</v>
      </c>
      <c r="S311" s="44"/>
    </row>
    <row r="312" spans="1:19" ht="60" x14ac:dyDescent="0.25">
      <c r="A312" s="19">
        <v>1</v>
      </c>
      <c r="B312" s="25" t="s">
        <v>73</v>
      </c>
      <c r="C312" s="19"/>
      <c r="D312" s="19"/>
      <c r="E312" s="32"/>
      <c r="F312" s="45"/>
      <c r="G312" s="22" t="s">
        <v>43</v>
      </c>
      <c r="H312" s="22" t="s">
        <v>42</v>
      </c>
      <c r="I312" s="22" t="s">
        <v>41</v>
      </c>
      <c r="J312" s="45"/>
      <c r="K312" s="22" t="s">
        <v>43</v>
      </c>
      <c r="L312" s="22" t="s">
        <v>42</v>
      </c>
      <c r="M312" s="22" t="s">
        <v>41</v>
      </c>
      <c r="N312" s="45"/>
      <c r="O312" s="22" t="s">
        <v>42</v>
      </c>
      <c r="P312" s="22" t="s">
        <v>41</v>
      </c>
      <c r="Q312" s="48"/>
      <c r="R312" s="22" t="s">
        <v>42</v>
      </c>
      <c r="S312" s="22" t="s">
        <v>41</v>
      </c>
    </row>
    <row r="313" spans="1:19" ht="15" customHeight="1" x14ac:dyDescent="0.25">
      <c r="A313" s="19"/>
      <c r="B313" s="55" t="s">
        <v>8</v>
      </c>
      <c r="C313" s="55"/>
      <c r="D313" s="55"/>
      <c r="E313" s="11">
        <f>F313+J313+N313+Q313</f>
        <v>766</v>
      </c>
      <c r="F313" s="4">
        <f>SUM(G313:I313)</f>
        <v>686</v>
      </c>
      <c r="G313" s="24">
        <v>579</v>
      </c>
      <c r="H313" s="24">
        <v>107</v>
      </c>
      <c r="I313" s="24"/>
      <c r="J313" s="3">
        <f>SUM(K313:M313)</f>
        <v>52</v>
      </c>
      <c r="K313" s="24">
        <v>25</v>
      </c>
      <c r="L313" s="2">
        <v>27</v>
      </c>
      <c r="M313" s="2">
        <v>0</v>
      </c>
      <c r="N313" s="2">
        <f>O313+P313</f>
        <v>11</v>
      </c>
      <c r="O313" s="24">
        <v>2</v>
      </c>
      <c r="P313" s="24">
        <v>9</v>
      </c>
      <c r="Q313" s="2">
        <f>R313+S313</f>
        <v>17</v>
      </c>
      <c r="R313" s="24"/>
      <c r="S313" s="24">
        <v>17</v>
      </c>
    </row>
    <row r="316" spans="1:19" ht="15.75" x14ac:dyDescent="0.25">
      <c r="A316" s="14" t="s">
        <v>12</v>
      </c>
      <c r="B316" s="8"/>
      <c r="C316" s="8"/>
      <c r="D316" s="8"/>
      <c r="E316" s="8"/>
    </row>
    <row r="317" spans="1:19" ht="31.5" x14ac:dyDescent="0.25">
      <c r="A317" s="18" t="s">
        <v>6</v>
      </c>
      <c r="B317" s="18" t="s">
        <v>11</v>
      </c>
      <c r="C317" s="18" t="s">
        <v>3</v>
      </c>
      <c r="D317" s="8"/>
      <c r="E317" s="8"/>
    </row>
    <row r="318" spans="1:19" ht="15.75" x14ac:dyDescent="0.25">
      <c r="A318" s="18" t="s">
        <v>2</v>
      </c>
      <c r="B318" s="15"/>
      <c r="C318" s="15"/>
      <c r="D318" s="8"/>
      <c r="E318" s="8"/>
    </row>
    <row r="319" spans="1:19" ht="15.75" x14ac:dyDescent="0.25">
      <c r="A319" s="18" t="s">
        <v>10</v>
      </c>
      <c r="B319" s="15"/>
      <c r="C319" s="15"/>
      <c r="D319" s="8"/>
      <c r="E319" s="8"/>
    </row>
    <row r="320" spans="1:19" ht="15.75" x14ac:dyDescent="0.25">
      <c r="A320" s="18" t="s">
        <v>9</v>
      </c>
      <c r="B320" s="15"/>
      <c r="C320" s="15"/>
      <c r="D320" s="8"/>
      <c r="E320" s="8"/>
    </row>
    <row r="321" spans="1:14" ht="15.75" x14ac:dyDescent="0.25">
      <c r="A321" s="52" t="s">
        <v>8</v>
      </c>
      <c r="B321" s="52"/>
      <c r="C321" s="15"/>
      <c r="D321" s="8"/>
      <c r="E321" s="8"/>
    </row>
    <row r="322" spans="1:14" ht="15.75" x14ac:dyDescent="0.25">
      <c r="A322" s="14"/>
      <c r="B322" s="8"/>
      <c r="C322" s="8"/>
      <c r="D322" s="8"/>
      <c r="E322" s="8"/>
    </row>
    <row r="323" spans="1:14" ht="15.75" x14ac:dyDescent="0.25">
      <c r="A323" s="14" t="s">
        <v>7</v>
      </c>
      <c r="B323" s="8"/>
      <c r="C323" s="8"/>
      <c r="D323" s="8"/>
      <c r="E323" s="8"/>
    </row>
    <row r="324" spans="1:14" ht="63" x14ac:dyDescent="0.25">
      <c r="A324" s="18" t="s">
        <v>6</v>
      </c>
      <c r="B324" s="18" t="s">
        <v>5</v>
      </c>
      <c r="C324" s="18" t="s">
        <v>4</v>
      </c>
      <c r="D324" s="18" t="s">
        <v>3</v>
      </c>
      <c r="E324" s="16"/>
    </row>
    <row r="325" spans="1:14" ht="15.75" x14ac:dyDescent="0.25">
      <c r="A325" s="18" t="s">
        <v>2</v>
      </c>
      <c r="B325" s="18"/>
      <c r="C325" s="18"/>
      <c r="D325" s="18"/>
      <c r="E325" s="16"/>
    </row>
    <row r="326" spans="1:14" ht="15.75" x14ac:dyDescent="0.25">
      <c r="A326" s="36" t="s">
        <v>1</v>
      </c>
      <c r="B326" s="36"/>
      <c r="C326" s="36"/>
      <c r="D326" s="18"/>
      <c r="E326" s="16"/>
    </row>
    <row r="330" spans="1:14" ht="15" customHeight="1" x14ac:dyDescent="0.25">
      <c r="A330" s="37" t="s">
        <v>21</v>
      </c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</row>
    <row r="331" spans="1:14" ht="15" customHeight="1" x14ac:dyDescent="0.25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</row>
    <row r="332" spans="1:14" ht="15" customHeight="1" x14ac:dyDescent="0.25">
      <c r="A332" s="38" t="s">
        <v>19</v>
      </c>
      <c r="B332" s="38"/>
      <c r="C332" s="38"/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</row>
    <row r="333" spans="1:14" ht="15" customHeight="1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</row>
    <row r="334" spans="1:14" ht="15" customHeight="1" x14ac:dyDescent="0.25">
      <c r="A334" s="36" t="s">
        <v>18</v>
      </c>
      <c r="B334" s="36"/>
      <c r="C334" s="36"/>
      <c r="D334" s="36"/>
      <c r="E334" s="36"/>
      <c r="F334" s="36"/>
      <c r="G334" s="36"/>
      <c r="H334" s="36" t="s">
        <v>17</v>
      </c>
      <c r="I334" s="36"/>
      <c r="J334" s="36"/>
      <c r="K334" s="36"/>
      <c r="L334" s="36"/>
      <c r="M334" s="36"/>
      <c r="N334" s="36"/>
    </row>
    <row r="335" spans="1:14" ht="31.5" customHeight="1" x14ac:dyDescent="0.25">
      <c r="A335" s="42" t="s">
        <v>74</v>
      </c>
      <c r="B335" s="43"/>
      <c r="C335" s="43"/>
      <c r="D335" s="43"/>
      <c r="E335" s="43"/>
      <c r="F335" s="43"/>
      <c r="G335" s="44"/>
      <c r="H335" s="42" t="s">
        <v>75</v>
      </c>
      <c r="I335" s="43"/>
      <c r="J335" s="43"/>
      <c r="K335" s="43"/>
      <c r="L335" s="43"/>
      <c r="M335" s="43"/>
      <c r="N335" s="44"/>
    </row>
    <row r="336" spans="1:14" ht="15" customHeight="1" x14ac:dyDescent="0.25">
      <c r="A336" s="34"/>
      <c r="B336" s="34"/>
      <c r="C336" s="34"/>
      <c r="D336" s="34"/>
      <c r="E336" s="34"/>
      <c r="F336" s="34"/>
      <c r="G336" s="34"/>
      <c r="H336" s="35"/>
      <c r="I336" s="35"/>
      <c r="J336" s="35"/>
      <c r="K336" s="35"/>
      <c r="L336" s="35"/>
      <c r="M336" s="35"/>
      <c r="N336" s="35"/>
    </row>
    <row r="337" spans="1:19" ht="15" customHeight="1" x14ac:dyDescent="0.25">
      <c r="A337" s="27" t="s">
        <v>16</v>
      </c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</row>
    <row r="338" spans="1:19" ht="15" customHeight="1" x14ac:dyDescent="0.25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</row>
    <row r="339" spans="1:19" ht="15" customHeight="1" x14ac:dyDescent="0.25">
      <c r="A339" s="36" t="s">
        <v>6</v>
      </c>
      <c r="B339" s="36" t="s">
        <v>15</v>
      </c>
      <c r="C339" s="36" t="s">
        <v>14</v>
      </c>
      <c r="D339" s="36" t="s">
        <v>13</v>
      </c>
      <c r="E339" s="30" t="s">
        <v>50</v>
      </c>
      <c r="F339" s="45" t="s">
        <v>49</v>
      </c>
      <c r="G339" s="45"/>
      <c r="H339" s="45"/>
      <c r="I339" s="45"/>
      <c r="J339" s="45" t="s">
        <v>48</v>
      </c>
      <c r="K339" s="45"/>
      <c r="L339" s="45"/>
      <c r="M339" s="45"/>
      <c r="N339" s="45" t="s">
        <v>47</v>
      </c>
      <c r="O339" s="45"/>
      <c r="P339" s="45"/>
      <c r="Q339" s="42" t="s">
        <v>46</v>
      </c>
      <c r="R339" s="43"/>
      <c r="S339" s="44"/>
    </row>
    <row r="340" spans="1:19" ht="30" customHeight="1" x14ac:dyDescent="0.25">
      <c r="A340" s="36"/>
      <c r="B340" s="36"/>
      <c r="C340" s="36"/>
      <c r="D340" s="36"/>
      <c r="E340" s="31"/>
      <c r="F340" s="45" t="s">
        <v>45</v>
      </c>
      <c r="G340" s="42" t="s">
        <v>44</v>
      </c>
      <c r="H340" s="43"/>
      <c r="I340" s="46"/>
      <c r="J340" s="45" t="s">
        <v>45</v>
      </c>
      <c r="K340" s="42" t="s">
        <v>44</v>
      </c>
      <c r="L340" s="43"/>
      <c r="M340" s="46"/>
      <c r="N340" s="45" t="s">
        <v>45</v>
      </c>
      <c r="O340" s="45" t="s">
        <v>44</v>
      </c>
      <c r="P340" s="45"/>
      <c r="Q340" s="47" t="s">
        <v>45</v>
      </c>
      <c r="R340" s="42" t="s">
        <v>44</v>
      </c>
      <c r="S340" s="44"/>
    </row>
    <row r="341" spans="1:19" ht="120" x14ac:dyDescent="0.25">
      <c r="A341" s="19">
        <v>1</v>
      </c>
      <c r="B341" s="25" t="s">
        <v>88</v>
      </c>
      <c r="C341" s="19"/>
      <c r="D341" s="19"/>
      <c r="E341" s="32"/>
      <c r="F341" s="45"/>
      <c r="G341" s="22" t="s">
        <v>43</v>
      </c>
      <c r="H341" s="22" t="s">
        <v>42</v>
      </c>
      <c r="I341" s="22" t="s">
        <v>41</v>
      </c>
      <c r="J341" s="45"/>
      <c r="K341" s="22" t="s">
        <v>43</v>
      </c>
      <c r="L341" s="22" t="s">
        <v>42</v>
      </c>
      <c r="M341" s="22" t="s">
        <v>41</v>
      </c>
      <c r="N341" s="45"/>
      <c r="O341" s="22" t="s">
        <v>42</v>
      </c>
      <c r="P341" s="22" t="s">
        <v>41</v>
      </c>
      <c r="Q341" s="48"/>
      <c r="R341" s="22" t="s">
        <v>42</v>
      </c>
      <c r="S341" s="22" t="s">
        <v>41</v>
      </c>
    </row>
    <row r="342" spans="1:19" ht="15" customHeight="1" x14ac:dyDescent="0.25">
      <c r="A342" s="19"/>
      <c r="B342" s="55" t="s">
        <v>8</v>
      </c>
      <c r="C342" s="55"/>
      <c r="D342" s="55"/>
      <c r="E342" s="11">
        <f>F342+J342+N342+Q342</f>
        <v>1278</v>
      </c>
      <c r="F342" s="4">
        <f>SUM(G342:I342)</f>
        <v>1108</v>
      </c>
      <c r="G342" s="24">
        <v>764</v>
      </c>
      <c r="H342" s="24">
        <v>344</v>
      </c>
      <c r="I342" s="24"/>
      <c r="J342" s="3">
        <f>SUM(K342:M342)</f>
        <v>110</v>
      </c>
      <c r="K342" s="24">
        <v>34</v>
      </c>
      <c r="L342" s="2">
        <v>63</v>
      </c>
      <c r="M342" s="2">
        <v>13</v>
      </c>
      <c r="N342" s="2">
        <f>O342+P342</f>
        <v>28</v>
      </c>
      <c r="O342" s="24"/>
      <c r="P342" s="24">
        <v>28</v>
      </c>
      <c r="Q342" s="2">
        <f>R342+S342</f>
        <v>32</v>
      </c>
      <c r="R342" s="24"/>
      <c r="S342" s="24">
        <v>32</v>
      </c>
    </row>
    <row r="345" spans="1:19" ht="15.75" x14ac:dyDescent="0.25">
      <c r="A345" s="14" t="s">
        <v>12</v>
      </c>
      <c r="B345" s="8"/>
      <c r="C345" s="8"/>
      <c r="D345" s="8"/>
      <c r="E345" s="8"/>
    </row>
    <row r="346" spans="1:19" ht="31.5" x14ac:dyDescent="0.25">
      <c r="A346" s="18" t="s">
        <v>6</v>
      </c>
      <c r="B346" s="18" t="s">
        <v>11</v>
      </c>
      <c r="C346" s="18" t="s">
        <v>3</v>
      </c>
      <c r="D346" s="8"/>
      <c r="E346" s="8"/>
    </row>
    <row r="347" spans="1:19" ht="15.75" x14ac:dyDescent="0.25">
      <c r="A347" s="18" t="s">
        <v>2</v>
      </c>
      <c r="B347" s="15"/>
      <c r="C347" s="15"/>
      <c r="D347" s="8"/>
      <c r="E347" s="8"/>
    </row>
    <row r="348" spans="1:19" ht="15.75" x14ac:dyDescent="0.25">
      <c r="A348" s="18" t="s">
        <v>10</v>
      </c>
      <c r="B348" s="15"/>
      <c r="C348" s="15"/>
      <c r="D348" s="8"/>
      <c r="E348" s="8"/>
    </row>
    <row r="349" spans="1:19" ht="15.75" x14ac:dyDescent="0.25">
      <c r="A349" s="18" t="s">
        <v>9</v>
      </c>
      <c r="B349" s="15"/>
      <c r="C349" s="15"/>
      <c r="D349" s="8"/>
      <c r="E349" s="8"/>
    </row>
    <row r="350" spans="1:19" ht="15.75" x14ac:dyDescent="0.25">
      <c r="A350" s="52" t="s">
        <v>8</v>
      </c>
      <c r="B350" s="52"/>
      <c r="C350" s="15"/>
      <c r="D350" s="8"/>
      <c r="E350" s="8"/>
    </row>
    <row r="351" spans="1:19" ht="15.75" x14ac:dyDescent="0.25">
      <c r="A351" s="14"/>
      <c r="B351" s="8"/>
      <c r="C351" s="8"/>
      <c r="D351" s="8"/>
      <c r="E351" s="8"/>
    </row>
    <row r="352" spans="1:19" ht="15.75" x14ac:dyDescent="0.25">
      <c r="A352" s="14" t="s">
        <v>7</v>
      </c>
      <c r="B352" s="8"/>
      <c r="C352" s="8"/>
      <c r="D352" s="8"/>
      <c r="E352" s="8"/>
    </row>
    <row r="353" spans="1:19" ht="63" x14ac:dyDescent="0.25">
      <c r="A353" s="18" t="s">
        <v>6</v>
      </c>
      <c r="B353" s="18" t="s">
        <v>5</v>
      </c>
      <c r="C353" s="18" t="s">
        <v>4</v>
      </c>
      <c r="D353" s="18" t="s">
        <v>3</v>
      </c>
      <c r="E353" s="16"/>
    </row>
    <row r="354" spans="1:19" ht="15.75" x14ac:dyDescent="0.25">
      <c r="A354" s="18" t="s">
        <v>2</v>
      </c>
      <c r="B354" s="18"/>
      <c r="C354" s="18"/>
      <c r="D354" s="18"/>
      <c r="E354" s="16"/>
    </row>
    <row r="355" spans="1:19" ht="15.75" x14ac:dyDescent="0.25">
      <c r="A355" s="36" t="s">
        <v>1</v>
      </c>
      <c r="B355" s="36"/>
      <c r="C355" s="36"/>
      <c r="D355" s="18"/>
      <c r="E355" s="16"/>
    </row>
    <row r="359" spans="1:19" ht="15" customHeight="1" x14ac:dyDescent="0.25">
      <c r="A359" s="37" t="s">
        <v>20</v>
      </c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</row>
    <row r="360" spans="1:19" ht="15" customHeight="1" x14ac:dyDescent="0.25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</row>
    <row r="361" spans="1:19" ht="15" customHeight="1" x14ac:dyDescent="0.25">
      <c r="A361" s="38" t="s">
        <v>19</v>
      </c>
      <c r="B361" s="38"/>
      <c r="C361" s="38"/>
      <c r="D361" s="38"/>
      <c r="E361" s="38"/>
      <c r="F361" s="38"/>
      <c r="G361" s="38"/>
      <c r="H361" s="38"/>
      <c r="I361" s="38"/>
      <c r="J361" s="38"/>
      <c r="K361" s="38"/>
      <c r="L361" s="38"/>
      <c r="M361" s="38"/>
      <c r="N361" s="38"/>
    </row>
    <row r="362" spans="1:19" ht="15" customHeight="1" x14ac:dyDescent="0.2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</row>
    <row r="363" spans="1:19" ht="15" customHeight="1" x14ac:dyDescent="0.25">
      <c r="A363" s="36" t="s">
        <v>18</v>
      </c>
      <c r="B363" s="36"/>
      <c r="C363" s="36"/>
      <c r="D363" s="36"/>
      <c r="E363" s="36"/>
      <c r="F363" s="36"/>
      <c r="G363" s="36"/>
      <c r="H363" s="36" t="s">
        <v>17</v>
      </c>
      <c r="I363" s="36"/>
      <c r="J363" s="36"/>
      <c r="K363" s="36"/>
      <c r="L363" s="36"/>
      <c r="M363" s="36"/>
      <c r="N363" s="36"/>
    </row>
    <row r="364" spans="1:19" ht="15" customHeight="1" x14ac:dyDescent="0.25">
      <c r="A364" s="42" t="s">
        <v>76</v>
      </c>
      <c r="B364" s="43"/>
      <c r="C364" s="43"/>
      <c r="D364" s="43"/>
      <c r="E364" s="43"/>
      <c r="F364" s="43"/>
      <c r="G364" s="44"/>
      <c r="H364" s="42" t="s">
        <v>59</v>
      </c>
      <c r="I364" s="43"/>
      <c r="J364" s="43"/>
      <c r="K364" s="43"/>
      <c r="L364" s="43"/>
      <c r="M364" s="43"/>
      <c r="N364" s="44"/>
    </row>
    <row r="365" spans="1:19" ht="15" customHeight="1" x14ac:dyDescent="0.25">
      <c r="A365" s="34"/>
      <c r="B365" s="34"/>
      <c r="C365" s="34"/>
      <c r="D365" s="34"/>
      <c r="E365" s="34"/>
      <c r="F365" s="34"/>
      <c r="G365" s="34"/>
      <c r="H365" s="35"/>
      <c r="I365" s="35"/>
      <c r="J365" s="35"/>
      <c r="K365" s="35"/>
      <c r="L365" s="35"/>
      <c r="M365" s="35"/>
      <c r="N365" s="35"/>
    </row>
    <row r="366" spans="1:19" ht="15" customHeight="1" x14ac:dyDescent="0.25">
      <c r="A366" s="27" t="s">
        <v>16</v>
      </c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</row>
    <row r="367" spans="1:19" ht="15" customHeight="1" x14ac:dyDescent="0.25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</row>
    <row r="368" spans="1:19" ht="15" customHeight="1" x14ac:dyDescent="0.25">
      <c r="A368" s="36" t="s">
        <v>6</v>
      </c>
      <c r="B368" s="36" t="s">
        <v>15</v>
      </c>
      <c r="C368" s="36" t="s">
        <v>14</v>
      </c>
      <c r="D368" s="36" t="s">
        <v>13</v>
      </c>
      <c r="E368" s="30" t="s">
        <v>50</v>
      </c>
      <c r="F368" s="45" t="s">
        <v>49</v>
      </c>
      <c r="G368" s="45"/>
      <c r="H368" s="45"/>
      <c r="I368" s="45"/>
      <c r="J368" s="45" t="s">
        <v>48</v>
      </c>
      <c r="K368" s="45"/>
      <c r="L368" s="45"/>
      <c r="M368" s="45"/>
      <c r="N368" s="45" t="s">
        <v>47</v>
      </c>
      <c r="O368" s="45"/>
      <c r="P368" s="45"/>
      <c r="Q368" s="42" t="s">
        <v>46</v>
      </c>
      <c r="R368" s="43"/>
      <c r="S368" s="44"/>
    </row>
    <row r="369" spans="1:19" ht="30" customHeight="1" x14ac:dyDescent="0.25">
      <c r="A369" s="36"/>
      <c r="B369" s="36"/>
      <c r="C369" s="36"/>
      <c r="D369" s="36"/>
      <c r="E369" s="31"/>
      <c r="F369" s="45" t="s">
        <v>45</v>
      </c>
      <c r="G369" s="42" t="s">
        <v>44</v>
      </c>
      <c r="H369" s="43"/>
      <c r="I369" s="46"/>
      <c r="J369" s="45" t="s">
        <v>45</v>
      </c>
      <c r="K369" s="42" t="s">
        <v>44</v>
      </c>
      <c r="L369" s="43"/>
      <c r="M369" s="46"/>
      <c r="N369" s="45" t="s">
        <v>45</v>
      </c>
      <c r="O369" s="45" t="s">
        <v>44</v>
      </c>
      <c r="P369" s="45"/>
      <c r="Q369" s="47" t="s">
        <v>45</v>
      </c>
      <c r="R369" s="42" t="s">
        <v>44</v>
      </c>
      <c r="S369" s="44"/>
    </row>
    <row r="370" spans="1:19" ht="82.5" customHeight="1" x14ac:dyDescent="0.25">
      <c r="A370" s="19">
        <v>1</v>
      </c>
      <c r="B370" s="25" t="s">
        <v>77</v>
      </c>
      <c r="C370" s="19"/>
      <c r="D370" s="19"/>
      <c r="E370" s="32"/>
      <c r="F370" s="45"/>
      <c r="G370" s="22" t="s">
        <v>43</v>
      </c>
      <c r="H370" s="22" t="s">
        <v>42</v>
      </c>
      <c r="I370" s="22" t="s">
        <v>41</v>
      </c>
      <c r="J370" s="45"/>
      <c r="K370" s="22" t="s">
        <v>43</v>
      </c>
      <c r="L370" s="22" t="s">
        <v>42</v>
      </c>
      <c r="M370" s="22" t="s">
        <v>41</v>
      </c>
      <c r="N370" s="45"/>
      <c r="O370" s="22" t="s">
        <v>42</v>
      </c>
      <c r="P370" s="22" t="s">
        <v>41</v>
      </c>
      <c r="Q370" s="48"/>
      <c r="R370" s="22" t="s">
        <v>42</v>
      </c>
      <c r="S370" s="22" t="s">
        <v>41</v>
      </c>
    </row>
    <row r="371" spans="1:19" ht="15" customHeight="1" x14ac:dyDescent="0.25">
      <c r="A371" s="19"/>
      <c r="B371" s="55" t="s">
        <v>8</v>
      </c>
      <c r="C371" s="55"/>
      <c r="D371" s="55"/>
      <c r="E371" s="11">
        <f>F371+J371+N371+Q371</f>
        <v>1214</v>
      </c>
      <c r="F371" s="4">
        <f>SUM(G371:I371)</f>
        <v>1071</v>
      </c>
      <c r="G371" s="24">
        <v>1003</v>
      </c>
      <c r="H371" s="24">
        <v>68</v>
      </c>
      <c r="I371" s="24"/>
      <c r="J371" s="3">
        <f>SUM(K371:M371)</f>
        <v>130</v>
      </c>
      <c r="K371" s="24">
        <v>38</v>
      </c>
      <c r="L371" s="13">
        <v>77</v>
      </c>
      <c r="M371" s="13">
        <v>15</v>
      </c>
      <c r="N371" s="2">
        <f>O371+P371</f>
        <v>3</v>
      </c>
      <c r="O371" s="24"/>
      <c r="P371" s="24">
        <v>3</v>
      </c>
      <c r="Q371" s="2">
        <f>R371+S371</f>
        <v>10</v>
      </c>
      <c r="R371" s="24"/>
      <c r="S371" s="24">
        <v>10</v>
      </c>
    </row>
    <row r="374" spans="1:19" ht="15.75" x14ac:dyDescent="0.25">
      <c r="A374" s="14" t="s">
        <v>12</v>
      </c>
      <c r="B374" s="8"/>
      <c r="C374" s="8"/>
      <c r="D374" s="8"/>
      <c r="E374" s="8"/>
    </row>
    <row r="375" spans="1:19" ht="31.5" x14ac:dyDescent="0.25">
      <c r="A375" s="18" t="s">
        <v>6</v>
      </c>
      <c r="B375" s="18" t="s">
        <v>11</v>
      </c>
      <c r="C375" s="18" t="s">
        <v>3</v>
      </c>
      <c r="D375" s="8"/>
      <c r="E375" s="8"/>
    </row>
    <row r="376" spans="1:19" ht="15.75" x14ac:dyDescent="0.25">
      <c r="A376" s="18" t="s">
        <v>2</v>
      </c>
      <c r="B376" s="15"/>
      <c r="C376" s="15"/>
      <c r="D376" s="8"/>
      <c r="E376" s="8"/>
    </row>
    <row r="377" spans="1:19" ht="15.75" x14ac:dyDescent="0.25">
      <c r="A377" s="18" t="s">
        <v>10</v>
      </c>
      <c r="B377" s="15"/>
      <c r="C377" s="15"/>
      <c r="D377" s="8"/>
      <c r="E377" s="8"/>
    </row>
    <row r="378" spans="1:19" ht="15.75" x14ac:dyDescent="0.25">
      <c r="A378" s="18" t="s">
        <v>9</v>
      </c>
      <c r="B378" s="15"/>
      <c r="C378" s="15"/>
      <c r="D378" s="8"/>
      <c r="E378" s="8"/>
    </row>
    <row r="379" spans="1:19" ht="15.75" x14ac:dyDescent="0.25">
      <c r="A379" s="52" t="s">
        <v>8</v>
      </c>
      <c r="B379" s="52"/>
      <c r="C379" s="15"/>
      <c r="D379" s="8"/>
      <c r="E379" s="8"/>
    </row>
    <row r="380" spans="1:19" ht="15.75" x14ac:dyDescent="0.25">
      <c r="A380" s="14"/>
      <c r="B380" s="8"/>
      <c r="C380" s="8"/>
      <c r="D380" s="8"/>
      <c r="E380" s="8"/>
    </row>
    <row r="381" spans="1:19" ht="15.75" x14ac:dyDescent="0.25">
      <c r="A381" s="14" t="s">
        <v>7</v>
      </c>
      <c r="B381" s="8"/>
      <c r="C381" s="8"/>
      <c r="D381" s="8"/>
      <c r="E381" s="8"/>
    </row>
    <row r="382" spans="1:19" ht="63" x14ac:dyDescent="0.25">
      <c r="A382" s="18" t="s">
        <v>6</v>
      </c>
      <c r="B382" s="18" t="s">
        <v>5</v>
      </c>
      <c r="C382" s="18" t="s">
        <v>4</v>
      </c>
      <c r="D382" s="18" t="s">
        <v>3</v>
      </c>
      <c r="E382" s="16"/>
    </row>
    <row r="383" spans="1:19" ht="15.75" x14ac:dyDescent="0.25">
      <c r="A383" s="18" t="s">
        <v>2</v>
      </c>
      <c r="B383" s="18"/>
      <c r="C383" s="18"/>
      <c r="D383" s="18"/>
      <c r="E383" s="16"/>
    </row>
    <row r="384" spans="1:19" ht="15.75" x14ac:dyDescent="0.25">
      <c r="A384" s="36" t="s">
        <v>1</v>
      </c>
      <c r="B384" s="36"/>
      <c r="C384" s="36"/>
      <c r="D384" s="18"/>
      <c r="E384" s="16"/>
    </row>
    <row r="392" spans="1:11" ht="18.75" x14ac:dyDescent="0.3">
      <c r="B392" s="56" t="s">
        <v>0</v>
      </c>
      <c r="C392" s="56"/>
      <c r="D392" s="56"/>
      <c r="E392" s="56"/>
      <c r="F392" s="56"/>
      <c r="G392" s="33">
        <f>E371+E342+E313+E284+E255+E226+E197+E168+E139+E110+E81+E52+E23</f>
        <v>16232</v>
      </c>
      <c r="H392" s="33"/>
    </row>
    <row r="396" spans="1:11" ht="15" customHeight="1" x14ac:dyDescent="0.25">
      <c r="A396" s="28" t="s">
        <v>52</v>
      </c>
      <c r="B396" s="28"/>
      <c r="G396" s="26"/>
      <c r="H396" s="26"/>
      <c r="K396" s="26" t="s">
        <v>53</v>
      </c>
    </row>
    <row r="397" spans="1:11" ht="15" customHeight="1" x14ac:dyDescent="0.25">
      <c r="A397" s="28"/>
      <c r="B397" s="28"/>
      <c r="G397" s="26"/>
      <c r="H397" s="26"/>
      <c r="K397" s="26"/>
    </row>
    <row r="398" spans="1:11" ht="18.75" customHeight="1" x14ac:dyDescent="0.25">
      <c r="A398" s="28" t="s">
        <v>54</v>
      </c>
      <c r="B398" s="28"/>
      <c r="G398" s="26"/>
      <c r="H398" s="26"/>
      <c r="K398" s="26" t="s">
        <v>55</v>
      </c>
    </row>
    <row r="399" spans="1:11" ht="18.75" customHeight="1" x14ac:dyDescent="0.25">
      <c r="A399" s="28" t="s">
        <v>56</v>
      </c>
      <c r="B399" s="28"/>
      <c r="G399" s="26"/>
      <c r="H399" s="26"/>
      <c r="K399" s="26" t="s">
        <v>57</v>
      </c>
    </row>
  </sheetData>
  <autoFilter ref="A5:S387"/>
  <mergeCells count="386">
    <mergeCell ref="A339:A340"/>
    <mergeCell ref="B339:B340"/>
    <mergeCell ref="C339:C340"/>
    <mergeCell ref="D339:D340"/>
    <mergeCell ref="B342:D342"/>
    <mergeCell ref="A350:B350"/>
    <mergeCell ref="A355:C355"/>
    <mergeCell ref="A359:N359"/>
    <mergeCell ref="A361:N361"/>
    <mergeCell ref="F339:I339"/>
    <mergeCell ref="J339:M339"/>
    <mergeCell ref="N339:P339"/>
    <mergeCell ref="E339:E341"/>
    <mergeCell ref="A363:G363"/>
    <mergeCell ref="H363:N363"/>
    <mergeCell ref="A364:G364"/>
    <mergeCell ref="H364:N364"/>
    <mergeCell ref="A368:A369"/>
    <mergeCell ref="B368:B369"/>
    <mergeCell ref="C368:C369"/>
    <mergeCell ref="D368:D369"/>
    <mergeCell ref="B371:D371"/>
    <mergeCell ref="H365:N365"/>
    <mergeCell ref="F368:I368"/>
    <mergeCell ref="J368:M368"/>
    <mergeCell ref="N368:P368"/>
    <mergeCell ref="E368:E370"/>
    <mergeCell ref="A379:B379"/>
    <mergeCell ref="A384:C384"/>
    <mergeCell ref="A274:N274"/>
    <mergeCell ref="A334:G334"/>
    <mergeCell ref="H334:N334"/>
    <mergeCell ref="A335:G335"/>
    <mergeCell ref="H335:N335"/>
    <mergeCell ref="A281:A282"/>
    <mergeCell ref="B281:B282"/>
    <mergeCell ref="C281:C282"/>
    <mergeCell ref="D281:D282"/>
    <mergeCell ref="B284:D284"/>
    <mergeCell ref="A292:B292"/>
    <mergeCell ref="A297:C297"/>
    <mergeCell ref="A301:N301"/>
    <mergeCell ref="A303:N303"/>
    <mergeCell ref="A305:G305"/>
    <mergeCell ref="H305:N305"/>
    <mergeCell ref="A306:G306"/>
    <mergeCell ref="H306:N306"/>
    <mergeCell ref="A310:A311"/>
    <mergeCell ref="B310:B311"/>
    <mergeCell ref="C310:C311"/>
    <mergeCell ref="A276:G276"/>
    <mergeCell ref="H276:N276"/>
    <mergeCell ref="A277:G277"/>
    <mergeCell ref="H277:N277"/>
    <mergeCell ref="H247:N247"/>
    <mergeCell ref="A248:G248"/>
    <mergeCell ref="H248:N248"/>
    <mergeCell ref="A252:A253"/>
    <mergeCell ref="B252:B253"/>
    <mergeCell ref="C252:C253"/>
    <mergeCell ref="D252:D253"/>
    <mergeCell ref="B255:D255"/>
    <mergeCell ref="A263:B263"/>
    <mergeCell ref="A268:C268"/>
    <mergeCell ref="A272:N272"/>
    <mergeCell ref="F252:I252"/>
    <mergeCell ref="J252:M252"/>
    <mergeCell ref="N252:P252"/>
    <mergeCell ref="E252:E254"/>
    <mergeCell ref="A223:A224"/>
    <mergeCell ref="B223:B224"/>
    <mergeCell ref="C223:C224"/>
    <mergeCell ref="D223:D224"/>
    <mergeCell ref="B226:D226"/>
    <mergeCell ref="A234:B234"/>
    <mergeCell ref="A249:G249"/>
    <mergeCell ref="H249:N249"/>
    <mergeCell ref="A250:N250"/>
    <mergeCell ref="F223:I223"/>
    <mergeCell ref="J223:M223"/>
    <mergeCell ref="N223:P223"/>
    <mergeCell ref="E223:E225"/>
    <mergeCell ref="A218:G218"/>
    <mergeCell ref="H218:N218"/>
    <mergeCell ref="A219:G219"/>
    <mergeCell ref="H219:N219"/>
    <mergeCell ref="A194:A195"/>
    <mergeCell ref="B194:B195"/>
    <mergeCell ref="C194:C195"/>
    <mergeCell ref="D194:D195"/>
    <mergeCell ref="B197:D197"/>
    <mergeCell ref="A205:B205"/>
    <mergeCell ref="F194:I194"/>
    <mergeCell ref="J194:M194"/>
    <mergeCell ref="N194:P194"/>
    <mergeCell ref="E194:E196"/>
    <mergeCell ref="B168:D168"/>
    <mergeCell ref="A176:B176"/>
    <mergeCell ref="A181:C181"/>
    <mergeCell ref="A210:C210"/>
    <mergeCell ref="A214:N214"/>
    <mergeCell ref="A216:N216"/>
    <mergeCell ref="A162:G162"/>
    <mergeCell ref="H162:N162"/>
    <mergeCell ref="A163:N163"/>
    <mergeCell ref="A165:A166"/>
    <mergeCell ref="B165:B166"/>
    <mergeCell ref="C165:C166"/>
    <mergeCell ref="D165:D166"/>
    <mergeCell ref="A185:N185"/>
    <mergeCell ref="A187:N187"/>
    <mergeCell ref="A189:G189"/>
    <mergeCell ref="H189:N189"/>
    <mergeCell ref="A190:G190"/>
    <mergeCell ref="H190:N190"/>
    <mergeCell ref="A191:G191"/>
    <mergeCell ref="H191:N191"/>
    <mergeCell ref="A192:N192"/>
    <mergeCell ref="F165:I165"/>
    <mergeCell ref="J165:M165"/>
    <mergeCell ref="A161:G161"/>
    <mergeCell ref="H161:N161"/>
    <mergeCell ref="A134:N134"/>
    <mergeCell ref="A136:A137"/>
    <mergeCell ref="B136:B137"/>
    <mergeCell ref="C136:C137"/>
    <mergeCell ref="D136:D137"/>
    <mergeCell ref="B139:D139"/>
    <mergeCell ref="A147:B147"/>
    <mergeCell ref="A152:C152"/>
    <mergeCell ref="J136:M136"/>
    <mergeCell ref="N136:P136"/>
    <mergeCell ref="A118:B118"/>
    <mergeCell ref="A123:C123"/>
    <mergeCell ref="A127:N127"/>
    <mergeCell ref="A156:N156"/>
    <mergeCell ref="A158:N158"/>
    <mergeCell ref="A160:G160"/>
    <mergeCell ref="H160:N160"/>
    <mergeCell ref="A105:N105"/>
    <mergeCell ref="A107:A108"/>
    <mergeCell ref="B107:B108"/>
    <mergeCell ref="C107:C108"/>
    <mergeCell ref="D107:D108"/>
    <mergeCell ref="B110:D110"/>
    <mergeCell ref="A129:N129"/>
    <mergeCell ref="A131:G131"/>
    <mergeCell ref="H131:N131"/>
    <mergeCell ref="A132:G132"/>
    <mergeCell ref="H132:N132"/>
    <mergeCell ref="A133:G133"/>
    <mergeCell ref="H133:N133"/>
    <mergeCell ref="F107:I107"/>
    <mergeCell ref="J107:M107"/>
    <mergeCell ref="N107:P107"/>
    <mergeCell ref="F136:I136"/>
    <mergeCell ref="H104:N104"/>
    <mergeCell ref="A76:N76"/>
    <mergeCell ref="A78:A79"/>
    <mergeCell ref="B78:B79"/>
    <mergeCell ref="C78:C79"/>
    <mergeCell ref="D78:D79"/>
    <mergeCell ref="B81:D81"/>
    <mergeCell ref="A89:B89"/>
    <mergeCell ref="A103:G103"/>
    <mergeCell ref="F78:I78"/>
    <mergeCell ref="J78:M78"/>
    <mergeCell ref="N78:P78"/>
    <mergeCell ref="A366:N366"/>
    <mergeCell ref="A60:B60"/>
    <mergeCell ref="A65:C65"/>
    <mergeCell ref="H278:N278"/>
    <mergeCell ref="A279:N279"/>
    <mergeCell ref="A365:G365"/>
    <mergeCell ref="B392:F392"/>
    <mergeCell ref="A40:N40"/>
    <mergeCell ref="A42:N42"/>
    <mergeCell ref="H44:N44"/>
    <mergeCell ref="H45:N45"/>
    <mergeCell ref="A46:G46"/>
    <mergeCell ref="A307:G307"/>
    <mergeCell ref="H307:N307"/>
    <mergeCell ref="A308:N308"/>
    <mergeCell ref="A278:G278"/>
    <mergeCell ref="A326:C326"/>
    <mergeCell ref="A330:N330"/>
    <mergeCell ref="A332:N332"/>
    <mergeCell ref="F281:I281"/>
    <mergeCell ref="J281:M281"/>
    <mergeCell ref="N281:P281"/>
    <mergeCell ref="F310:I310"/>
    <mergeCell ref="H103:N103"/>
    <mergeCell ref="E310:E312"/>
    <mergeCell ref="E281:E283"/>
    <mergeCell ref="D310:D311"/>
    <mergeCell ref="B313:D313"/>
    <mergeCell ref="A321:B321"/>
    <mergeCell ref="A44:G44"/>
    <mergeCell ref="A45:G45"/>
    <mergeCell ref="A69:N69"/>
    <mergeCell ref="A100:N100"/>
    <mergeCell ref="A102:G102"/>
    <mergeCell ref="H102:N102"/>
    <mergeCell ref="A94:C94"/>
    <mergeCell ref="A98:N98"/>
    <mergeCell ref="A47:N47"/>
    <mergeCell ref="A49:A50"/>
    <mergeCell ref="B49:B50"/>
    <mergeCell ref="C49:C50"/>
    <mergeCell ref="D49:D50"/>
    <mergeCell ref="B52:D52"/>
    <mergeCell ref="A71:N71"/>
    <mergeCell ref="H73:N73"/>
    <mergeCell ref="A74:G74"/>
    <mergeCell ref="H46:N46"/>
    <mergeCell ref="A104:G104"/>
    <mergeCell ref="H74:N74"/>
    <mergeCell ref="A75:G75"/>
    <mergeCell ref="H75:N75"/>
    <mergeCell ref="A73:G73"/>
    <mergeCell ref="A11:N11"/>
    <mergeCell ref="A13:N13"/>
    <mergeCell ref="A15:G15"/>
    <mergeCell ref="H15:N15"/>
    <mergeCell ref="B23:D23"/>
    <mergeCell ref="A31:B31"/>
    <mergeCell ref="A36:C36"/>
    <mergeCell ref="A18:N18"/>
    <mergeCell ref="A20:A21"/>
    <mergeCell ref="B20:B21"/>
    <mergeCell ref="C20:C21"/>
    <mergeCell ref="D20:D21"/>
    <mergeCell ref="A16:G16"/>
    <mergeCell ref="H16:N16"/>
    <mergeCell ref="A17:G17"/>
    <mergeCell ref="H17:N17"/>
    <mergeCell ref="F20:I20"/>
    <mergeCell ref="J20:M20"/>
    <mergeCell ref="N20:P20"/>
    <mergeCell ref="Q20:S20"/>
    <mergeCell ref="F21:F22"/>
    <mergeCell ref="G21:I21"/>
    <mergeCell ref="J21:J22"/>
    <mergeCell ref="K21:M21"/>
    <mergeCell ref="N21:N22"/>
    <mergeCell ref="O21:P21"/>
    <mergeCell ref="Q21:Q22"/>
    <mergeCell ref="R21:S21"/>
    <mergeCell ref="Q49:S49"/>
    <mergeCell ref="F50:F51"/>
    <mergeCell ref="G50:I50"/>
    <mergeCell ref="J50:J51"/>
    <mergeCell ref="K50:M50"/>
    <mergeCell ref="N50:N51"/>
    <mergeCell ref="O50:P50"/>
    <mergeCell ref="Q50:Q51"/>
    <mergeCell ref="R50:S50"/>
    <mergeCell ref="F49:I49"/>
    <mergeCell ref="J49:M49"/>
    <mergeCell ref="N49:P49"/>
    <mergeCell ref="Q78:S78"/>
    <mergeCell ref="F79:F80"/>
    <mergeCell ref="G79:I79"/>
    <mergeCell ref="J79:J80"/>
    <mergeCell ref="K79:M79"/>
    <mergeCell ref="N79:N80"/>
    <mergeCell ref="O79:P79"/>
    <mergeCell ref="Q79:Q80"/>
    <mergeCell ref="R79:S79"/>
    <mergeCell ref="Q107:S107"/>
    <mergeCell ref="F108:F109"/>
    <mergeCell ref="G108:I108"/>
    <mergeCell ref="J108:J109"/>
    <mergeCell ref="K108:M108"/>
    <mergeCell ref="N108:N109"/>
    <mergeCell ref="O108:P108"/>
    <mergeCell ref="Q108:Q109"/>
    <mergeCell ref="R108:S108"/>
    <mergeCell ref="Q136:S136"/>
    <mergeCell ref="F137:F138"/>
    <mergeCell ref="G137:I137"/>
    <mergeCell ref="J137:J138"/>
    <mergeCell ref="K137:M137"/>
    <mergeCell ref="N137:N138"/>
    <mergeCell ref="O137:P137"/>
    <mergeCell ref="Q137:Q138"/>
    <mergeCell ref="R137:S137"/>
    <mergeCell ref="Q165:S165"/>
    <mergeCell ref="F166:F167"/>
    <mergeCell ref="G166:I166"/>
    <mergeCell ref="J166:J167"/>
    <mergeCell ref="K166:M166"/>
    <mergeCell ref="N166:N167"/>
    <mergeCell ref="O166:P166"/>
    <mergeCell ref="Q166:Q167"/>
    <mergeCell ref="R166:S166"/>
    <mergeCell ref="N165:P165"/>
    <mergeCell ref="Q194:S194"/>
    <mergeCell ref="F195:F196"/>
    <mergeCell ref="G195:I195"/>
    <mergeCell ref="J195:J196"/>
    <mergeCell ref="K195:M195"/>
    <mergeCell ref="N195:N196"/>
    <mergeCell ref="O195:P195"/>
    <mergeCell ref="Q195:Q196"/>
    <mergeCell ref="R195:S195"/>
    <mergeCell ref="Q223:S223"/>
    <mergeCell ref="F224:F225"/>
    <mergeCell ref="G224:I224"/>
    <mergeCell ref="J224:J225"/>
    <mergeCell ref="K224:M224"/>
    <mergeCell ref="N224:N225"/>
    <mergeCell ref="O224:P224"/>
    <mergeCell ref="Q224:Q225"/>
    <mergeCell ref="R224:S224"/>
    <mergeCell ref="Q252:S252"/>
    <mergeCell ref="F253:F254"/>
    <mergeCell ref="G253:I253"/>
    <mergeCell ref="J253:J254"/>
    <mergeCell ref="K253:M253"/>
    <mergeCell ref="N253:N254"/>
    <mergeCell ref="O253:P253"/>
    <mergeCell ref="Q253:Q254"/>
    <mergeCell ref="R253:S253"/>
    <mergeCell ref="Q281:S281"/>
    <mergeCell ref="F282:F283"/>
    <mergeCell ref="G282:I282"/>
    <mergeCell ref="J282:J283"/>
    <mergeCell ref="K282:M282"/>
    <mergeCell ref="N282:N283"/>
    <mergeCell ref="O282:P282"/>
    <mergeCell ref="Q282:Q283"/>
    <mergeCell ref="R282:S282"/>
    <mergeCell ref="Q310:S310"/>
    <mergeCell ref="F311:F312"/>
    <mergeCell ref="G311:I311"/>
    <mergeCell ref="J311:J312"/>
    <mergeCell ref="K311:M311"/>
    <mergeCell ref="N311:N312"/>
    <mergeCell ref="O311:P311"/>
    <mergeCell ref="Q311:Q312"/>
    <mergeCell ref="R311:S311"/>
    <mergeCell ref="J310:M310"/>
    <mergeCell ref="N310:P310"/>
    <mergeCell ref="Q339:S339"/>
    <mergeCell ref="F340:F341"/>
    <mergeCell ref="G340:I340"/>
    <mergeCell ref="J340:J341"/>
    <mergeCell ref="K340:M340"/>
    <mergeCell ref="N340:N341"/>
    <mergeCell ref="O340:P340"/>
    <mergeCell ref="Q340:Q341"/>
    <mergeCell ref="R340:S340"/>
    <mergeCell ref="Q368:S368"/>
    <mergeCell ref="F369:F370"/>
    <mergeCell ref="G369:I369"/>
    <mergeCell ref="J369:J370"/>
    <mergeCell ref="K369:M369"/>
    <mergeCell ref="N369:N370"/>
    <mergeCell ref="O369:P369"/>
    <mergeCell ref="Q369:Q370"/>
    <mergeCell ref="R369:S369"/>
    <mergeCell ref="A337:N337"/>
    <mergeCell ref="A396:B397"/>
    <mergeCell ref="A398:B398"/>
    <mergeCell ref="A399:B399"/>
    <mergeCell ref="A6:S6"/>
    <mergeCell ref="A7:S7"/>
    <mergeCell ref="A8:S8"/>
    <mergeCell ref="A10:S10"/>
    <mergeCell ref="E165:E167"/>
    <mergeCell ref="E136:E138"/>
    <mergeCell ref="E107:E109"/>
    <mergeCell ref="E78:E80"/>
    <mergeCell ref="E49:E51"/>
    <mergeCell ref="E20:E22"/>
    <mergeCell ref="G392:H392"/>
    <mergeCell ref="A220:G220"/>
    <mergeCell ref="H220:N220"/>
    <mergeCell ref="A221:N221"/>
    <mergeCell ref="A239:C239"/>
    <mergeCell ref="A243:N243"/>
    <mergeCell ref="A245:N245"/>
    <mergeCell ref="A247:G247"/>
    <mergeCell ref="A336:G336"/>
    <mergeCell ref="H336:N336"/>
  </mergeCells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Приложение_ПеерченьОб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Туляков Виктор Владимирович</dc:creator>
  <cp:lastModifiedBy>Пользователь Windows</cp:lastModifiedBy>
  <dcterms:created xsi:type="dcterms:W3CDTF">2017-03-21T18:34:52Z</dcterms:created>
  <dcterms:modified xsi:type="dcterms:W3CDTF">2018-02-18T08:40:01Z</dcterms:modified>
</cp:coreProperties>
</file>